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\Desktop\Documents\PRÁCE 0\práce 2014x\ostatní\Energo\ES22-2020 Dům s pečovatelskou službou Masarykovo náměstí, Kopřivnice\"/>
    </mc:Choice>
  </mc:AlternateContent>
  <xr:revisionPtr revIDLastSave="0" documentId="8_{8FC291B2-7804-41F9-A1CC-D2E39C338A50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 Pol'!$A$1:$X$215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05" i="12"/>
  <c r="BA203" i="12"/>
  <c r="BA201" i="12"/>
  <c r="BA10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21" i="12"/>
  <c r="M21" i="12" s="1"/>
  <c r="I21" i="12"/>
  <c r="K21" i="12"/>
  <c r="O21" i="12"/>
  <c r="O8" i="12" s="1"/>
  <c r="Q21" i="12"/>
  <c r="V21" i="12"/>
  <c r="G26" i="12"/>
  <c r="I26" i="12"/>
  <c r="K26" i="12"/>
  <c r="K25" i="12" s="1"/>
  <c r="M26" i="12"/>
  <c r="O26" i="12"/>
  <c r="Q26" i="12"/>
  <c r="V26" i="12"/>
  <c r="V25" i="12" s="1"/>
  <c r="G31" i="12"/>
  <c r="I31" i="12"/>
  <c r="K31" i="12"/>
  <c r="M31" i="12"/>
  <c r="O31" i="12"/>
  <c r="Q31" i="12"/>
  <c r="V31" i="12"/>
  <c r="G35" i="12"/>
  <c r="G25" i="12" s="1"/>
  <c r="I35" i="12"/>
  <c r="K35" i="12"/>
  <c r="O35" i="12"/>
  <c r="O25" i="12" s="1"/>
  <c r="Q35" i="12"/>
  <c r="V35" i="12"/>
  <c r="G37" i="12"/>
  <c r="M37" i="12" s="1"/>
  <c r="I37" i="12"/>
  <c r="I25" i="12" s="1"/>
  <c r="K37" i="12"/>
  <c r="O37" i="12"/>
  <c r="Q37" i="12"/>
  <c r="Q25" i="12" s="1"/>
  <c r="V37" i="12"/>
  <c r="G39" i="12"/>
  <c r="I39" i="12"/>
  <c r="K39" i="12"/>
  <c r="M39" i="12"/>
  <c r="O39" i="12"/>
  <c r="Q39" i="12"/>
  <c r="V39" i="12"/>
  <c r="G43" i="12"/>
  <c r="I43" i="12"/>
  <c r="K43" i="12"/>
  <c r="M43" i="12"/>
  <c r="O43" i="12"/>
  <c r="Q43" i="12"/>
  <c r="V43" i="12"/>
  <c r="G47" i="12"/>
  <c r="O47" i="12"/>
  <c r="G48" i="12"/>
  <c r="M48" i="12" s="1"/>
  <c r="M47" i="12" s="1"/>
  <c r="I48" i="12"/>
  <c r="I47" i="12" s="1"/>
  <c r="K48" i="12"/>
  <c r="K47" i="12" s="1"/>
  <c r="O48" i="12"/>
  <c r="Q48" i="12"/>
  <c r="Q47" i="12" s="1"/>
  <c r="V48" i="12"/>
  <c r="V47" i="12" s="1"/>
  <c r="G52" i="12"/>
  <c r="I52" i="12"/>
  <c r="K52" i="12"/>
  <c r="M52" i="12"/>
  <c r="O52" i="12"/>
  <c r="Q52" i="12"/>
  <c r="V52" i="12"/>
  <c r="K56" i="12"/>
  <c r="V56" i="12"/>
  <c r="G57" i="12"/>
  <c r="G56" i="12" s="1"/>
  <c r="I57" i="12"/>
  <c r="I56" i="12" s="1"/>
  <c r="K57" i="12"/>
  <c r="O57" i="12"/>
  <c r="O56" i="12" s="1"/>
  <c r="Q57" i="12"/>
  <c r="Q56" i="12" s="1"/>
  <c r="V57" i="12"/>
  <c r="G59" i="12"/>
  <c r="I59" i="12"/>
  <c r="O59" i="12"/>
  <c r="Q59" i="12"/>
  <c r="G60" i="12"/>
  <c r="I60" i="12"/>
  <c r="K60" i="12"/>
  <c r="K59" i="12" s="1"/>
  <c r="M60" i="12"/>
  <c r="M59" i="12" s="1"/>
  <c r="O60" i="12"/>
  <c r="Q60" i="12"/>
  <c r="V60" i="12"/>
  <c r="V59" i="12" s="1"/>
  <c r="G63" i="12"/>
  <c r="G62" i="12" s="1"/>
  <c r="I63" i="12"/>
  <c r="I62" i="12" s="1"/>
  <c r="K63" i="12"/>
  <c r="O63" i="12"/>
  <c r="O62" i="12" s="1"/>
  <c r="Q63" i="12"/>
  <c r="Q62" i="12" s="1"/>
  <c r="V63" i="12"/>
  <c r="G67" i="12"/>
  <c r="M67" i="12" s="1"/>
  <c r="I67" i="12"/>
  <c r="K67" i="12"/>
  <c r="O67" i="12"/>
  <c r="Q67" i="12"/>
  <c r="V67" i="12"/>
  <c r="G71" i="12"/>
  <c r="I71" i="12"/>
  <c r="K71" i="12"/>
  <c r="K62" i="12" s="1"/>
  <c r="M71" i="12"/>
  <c r="O71" i="12"/>
  <c r="Q71" i="12"/>
  <c r="V71" i="12"/>
  <c r="V62" i="12" s="1"/>
  <c r="G75" i="12"/>
  <c r="I75" i="12"/>
  <c r="K75" i="12"/>
  <c r="M75" i="12"/>
  <c r="O75" i="12"/>
  <c r="Q75" i="12"/>
  <c r="V75" i="12"/>
  <c r="G79" i="12"/>
  <c r="M79" i="12" s="1"/>
  <c r="I79" i="12"/>
  <c r="K79" i="12"/>
  <c r="O79" i="12"/>
  <c r="Q79" i="12"/>
  <c r="V79" i="12"/>
  <c r="G83" i="12"/>
  <c r="M83" i="12" s="1"/>
  <c r="I83" i="12"/>
  <c r="K83" i="12"/>
  <c r="O83" i="12"/>
  <c r="Q83" i="12"/>
  <c r="V83" i="12"/>
  <c r="G90" i="12"/>
  <c r="I90" i="12"/>
  <c r="K90" i="12"/>
  <c r="M90" i="12"/>
  <c r="O90" i="12"/>
  <c r="Q90" i="12"/>
  <c r="V90" i="12"/>
  <c r="G92" i="12"/>
  <c r="I92" i="12"/>
  <c r="K92" i="12"/>
  <c r="M92" i="12"/>
  <c r="O92" i="12"/>
  <c r="Q92" i="12"/>
  <c r="V92" i="12"/>
  <c r="G96" i="12"/>
  <c r="O96" i="12"/>
  <c r="G97" i="12"/>
  <c r="M97" i="12" s="1"/>
  <c r="M96" i="12" s="1"/>
  <c r="I97" i="12"/>
  <c r="I96" i="12" s="1"/>
  <c r="K97" i="12"/>
  <c r="K96" i="12" s="1"/>
  <c r="O97" i="12"/>
  <c r="Q97" i="12"/>
  <c r="Q96" i="12" s="1"/>
  <c r="V97" i="12"/>
  <c r="V96" i="12" s="1"/>
  <c r="I98" i="12"/>
  <c r="K98" i="12"/>
  <c r="Q98" i="12"/>
  <c r="V98" i="12"/>
  <c r="G99" i="12"/>
  <c r="G98" i="12" s="1"/>
  <c r="I99" i="12"/>
  <c r="K99" i="12"/>
  <c r="M99" i="12"/>
  <c r="M98" i="12" s="1"/>
  <c r="O99" i="12"/>
  <c r="O98" i="12" s="1"/>
  <c r="Q99" i="12"/>
  <c r="V99" i="12"/>
  <c r="G104" i="12"/>
  <c r="O104" i="12"/>
  <c r="G105" i="12"/>
  <c r="M105" i="12" s="1"/>
  <c r="M104" i="12" s="1"/>
  <c r="I105" i="12"/>
  <c r="I104" i="12" s="1"/>
  <c r="K105" i="12"/>
  <c r="K104" i="12" s="1"/>
  <c r="O105" i="12"/>
  <c r="Q105" i="12"/>
  <c r="Q104" i="12" s="1"/>
  <c r="V105" i="12"/>
  <c r="V104" i="12" s="1"/>
  <c r="G109" i="12"/>
  <c r="I109" i="12"/>
  <c r="K109" i="12"/>
  <c r="M109" i="12"/>
  <c r="O109" i="12"/>
  <c r="Q109" i="12"/>
  <c r="V109" i="12"/>
  <c r="G113" i="12"/>
  <c r="I113" i="12"/>
  <c r="K113" i="12"/>
  <c r="M113" i="12"/>
  <c r="O113" i="12"/>
  <c r="Q113" i="12"/>
  <c r="V113" i="12"/>
  <c r="G114" i="12"/>
  <c r="O114" i="12"/>
  <c r="G115" i="12"/>
  <c r="M115" i="12" s="1"/>
  <c r="M114" i="12" s="1"/>
  <c r="I115" i="12"/>
  <c r="I114" i="12" s="1"/>
  <c r="K115" i="12"/>
  <c r="K114" i="12" s="1"/>
  <c r="O115" i="12"/>
  <c r="Q115" i="12"/>
  <c r="Q114" i="12" s="1"/>
  <c r="V115" i="12"/>
  <c r="V114" i="12" s="1"/>
  <c r="I116" i="12"/>
  <c r="K116" i="12"/>
  <c r="Q116" i="12"/>
  <c r="V116" i="12"/>
  <c r="G117" i="12"/>
  <c r="G116" i="12" s="1"/>
  <c r="I117" i="12"/>
  <c r="K117" i="12"/>
  <c r="M117" i="12"/>
  <c r="M116" i="12" s="1"/>
  <c r="O117" i="12"/>
  <c r="O116" i="12" s="1"/>
  <c r="Q117" i="12"/>
  <c r="V117" i="12"/>
  <c r="G119" i="12"/>
  <c r="M119" i="12" s="1"/>
  <c r="I119" i="12"/>
  <c r="I118" i="12" s="1"/>
  <c r="K119" i="12"/>
  <c r="K118" i="12" s="1"/>
  <c r="O119" i="12"/>
  <c r="Q119" i="12"/>
  <c r="Q118" i="12" s="1"/>
  <c r="V119" i="12"/>
  <c r="V118" i="12" s="1"/>
  <c r="G122" i="12"/>
  <c r="I122" i="12"/>
  <c r="K122" i="12"/>
  <c r="M122" i="12"/>
  <c r="O122" i="12"/>
  <c r="Q122" i="12"/>
  <c r="V122" i="12"/>
  <c r="G125" i="12"/>
  <c r="I125" i="12"/>
  <c r="K125" i="12"/>
  <c r="M125" i="12"/>
  <c r="O125" i="12"/>
  <c r="Q125" i="12"/>
  <c r="V125" i="12"/>
  <c r="G128" i="12"/>
  <c r="M128" i="12" s="1"/>
  <c r="I128" i="12"/>
  <c r="K128" i="12"/>
  <c r="O128" i="12"/>
  <c r="O118" i="12" s="1"/>
  <c r="Q128" i="12"/>
  <c r="V128" i="12"/>
  <c r="G130" i="12"/>
  <c r="M130" i="12" s="1"/>
  <c r="I130" i="12"/>
  <c r="K130" i="12"/>
  <c r="O130" i="12"/>
  <c r="Q130" i="12"/>
  <c r="V130" i="12"/>
  <c r="G131" i="12"/>
  <c r="I131" i="12"/>
  <c r="K131" i="12"/>
  <c r="M131" i="12"/>
  <c r="O131" i="12"/>
  <c r="Q131" i="12"/>
  <c r="V131" i="12"/>
  <c r="G133" i="12"/>
  <c r="G132" i="12" s="1"/>
  <c r="I133" i="12"/>
  <c r="I132" i="12" s="1"/>
  <c r="K133" i="12"/>
  <c r="O133" i="12"/>
  <c r="O132" i="12" s="1"/>
  <c r="Q133" i="12"/>
  <c r="Q132" i="12" s="1"/>
  <c r="V133" i="12"/>
  <c r="G137" i="12"/>
  <c r="M137" i="12" s="1"/>
  <c r="I137" i="12"/>
  <c r="K137" i="12"/>
  <c r="K132" i="12" s="1"/>
  <c r="O137" i="12"/>
  <c r="Q137" i="12"/>
  <c r="V137" i="12"/>
  <c r="V132" i="12" s="1"/>
  <c r="G141" i="12"/>
  <c r="I141" i="12"/>
  <c r="K141" i="12"/>
  <c r="M141" i="12"/>
  <c r="O141" i="12"/>
  <c r="Q141" i="12"/>
  <c r="V141" i="12"/>
  <c r="G145" i="12"/>
  <c r="I145" i="12"/>
  <c r="K145" i="12"/>
  <c r="M145" i="12"/>
  <c r="O145" i="12"/>
  <c r="Q145" i="12"/>
  <c r="V145" i="12"/>
  <c r="G146" i="12"/>
  <c r="O146" i="12"/>
  <c r="G147" i="12"/>
  <c r="M147" i="12" s="1"/>
  <c r="M146" i="12" s="1"/>
  <c r="I147" i="12"/>
  <c r="I146" i="12" s="1"/>
  <c r="K147" i="12"/>
  <c r="K146" i="12" s="1"/>
  <c r="O147" i="12"/>
  <c r="Q147" i="12"/>
  <c r="Q146" i="12" s="1"/>
  <c r="V147" i="12"/>
  <c r="V146" i="12" s="1"/>
  <c r="G152" i="12"/>
  <c r="G151" i="12" s="1"/>
  <c r="I152" i="12"/>
  <c r="K152" i="12"/>
  <c r="M152" i="12"/>
  <c r="O152" i="12"/>
  <c r="O151" i="12" s="1"/>
  <c r="Q152" i="12"/>
  <c r="V152" i="12"/>
  <c r="G157" i="12"/>
  <c r="M157" i="12" s="1"/>
  <c r="I157" i="12"/>
  <c r="I151" i="12" s="1"/>
  <c r="K157" i="12"/>
  <c r="O157" i="12"/>
  <c r="Q157" i="12"/>
  <c r="Q151" i="12" s="1"/>
  <c r="V157" i="12"/>
  <c r="G161" i="12"/>
  <c r="M161" i="12" s="1"/>
  <c r="I161" i="12"/>
  <c r="K161" i="12"/>
  <c r="O161" i="12"/>
  <c r="Q161" i="12"/>
  <c r="V161" i="12"/>
  <c r="G165" i="12"/>
  <c r="I165" i="12"/>
  <c r="K165" i="12"/>
  <c r="K151" i="12" s="1"/>
  <c r="M165" i="12"/>
  <c r="O165" i="12"/>
  <c r="Q165" i="12"/>
  <c r="V165" i="12"/>
  <c r="V151" i="12" s="1"/>
  <c r="G167" i="12"/>
  <c r="G166" i="12" s="1"/>
  <c r="I167" i="12"/>
  <c r="I166" i="12" s="1"/>
  <c r="K167" i="12"/>
  <c r="O167" i="12"/>
  <c r="O166" i="12" s="1"/>
  <c r="Q167" i="12"/>
  <c r="Q166" i="12" s="1"/>
  <c r="V167" i="12"/>
  <c r="G171" i="12"/>
  <c r="M171" i="12" s="1"/>
  <c r="I171" i="12"/>
  <c r="K171" i="12"/>
  <c r="K166" i="12" s="1"/>
  <c r="O171" i="12"/>
  <c r="Q171" i="12"/>
  <c r="V171" i="12"/>
  <c r="V166" i="12" s="1"/>
  <c r="G177" i="12"/>
  <c r="I177" i="12"/>
  <c r="K177" i="12"/>
  <c r="M177" i="12"/>
  <c r="O177" i="12"/>
  <c r="Q177" i="12"/>
  <c r="V177" i="12"/>
  <c r="G181" i="12"/>
  <c r="I181" i="12"/>
  <c r="K181" i="12"/>
  <c r="M181" i="12"/>
  <c r="O181" i="12"/>
  <c r="Q181" i="12"/>
  <c r="V181" i="12"/>
  <c r="G184" i="12"/>
  <c r="M184" i="12" s="1"/>
  <c r="I184" i="12"/>
  <c r="K184" i="12"/>
  <c r="O184" i="12"/>
  <c r="Q184" i="12"/>
  <c r="V184" i="12"/>
  <c r="G185" i="12"/>
  <c r="I185" i="12"/>
  <c r="O185" i="12"/>
  <c r="Q185" i="12"/>
  <c r="G186" i="12"/>
  <c r="I186" i="12"/>
  <c r="K186" i="12"/>
  <c r="K185" i="12" s="1"/>
  <c r="M186" i="12"/>
  <c r="M185" i="12" s="1"/>
  <c r="O186" i="12"/>
  <c r="Q186" i="12"/>
  <c r="V186" i="12"/>
  <c r="V185" i="12" s="1"/>
  <c r="K187" i="12"/>
  <c r="V187" i="12"/>
  <c r="G188" i="12"/>
  <c r="G187" i="12" s="1"/>
  <c r="I188" i="12"/>
  <c r="I187" i="12" s="1"/>
  <c r="K188" i="12"/>
  <c r="O188" i="12"/>
  <c r="O187" i="12" s="1"/>
  <c r="Q188" i="12"/>
  <c r="Q187" i="12" s="1"/>
  <c r="V188" i="12"/>
  <c r="G190" i="12"/>
  <c r="I190" i="12"/>
  <c r="K190" i="12"/>
  <c r="K189" i="12" s="1"/>
  <c r="M190" i="12"/>
  <c r="O190" i="12"/>
  <c r="Q190" i="12"/>
  <c r="V190" i="12"/>
  <c r="V189" i="12" s="1"/>
  <c r="G191" i="12"/>
  <c r="I191" i="12"/>
  <c r="K191" i="12"/>
  <c r="M191" i="12"/>
  <c r="O191" i="12"/>
  <c r="Q191" i="12"/>
  <c r="V191" i="12"/>
  <c r="G192" i="12"/>
  <c r="G189" i="12" s="1"/>
  <c r="I192" i="12"/>
  <c r="K192" i="12"/>
  <c r="O192" i="12"/>
  <c r="O189" i="12" s="1"/>
  <c r="Q192" i="12"/>
  <c r="V192" i="12"/>
  <c r="G194" i="12"/>
  <c r="M194" i="12" s="1"/>
  <c r="I194" i="12"/>
  <c r="I189" i="12" s="1"/>
  <c r="K194" i="12"/>
  <c r="O194" i="12"/>
  <c r="Q194" i="12"/>
  <c r="Q189" i="12" s="1"/>
  <c r="V194" i="12"/>
  <c r="G195" i="12"/>
  <c r="I195" i="12"/>
  <c r="K195" i="12"/>
  <c r="M195" i="12"/>
  <c r="O195" i="12"/>
  <c r="Q195" i="12"/>
  <c r="V195" i="12"/>
  <c r="G196" i="12"/>
  <c r="I196" i="12"/>
  <c r="K196" i="12"/>
  <c r="M196" i="12"/>
  <c r="O196" i="12"/>
  <c r="Q196" i="12"/>
  <c r="V196" i="12"/>
  <c r="G197" i="12"/>
  <c r="O197" i="12"/>
  <c r="G198" i="12"/>
  <c r="M198" i="12" s="1"/>
  <c r="M197" i="12" s="1"/>
  <c r="I198" i="12"/>
  <c r="I197" i="12" s="1"/>
  <c r="K198" i="12"/>
  <c r="K197" i="12" s="1"/>
  <c r="O198" i="12"/>
  <c r="Q198" i="12"/>
  <c r="Q197" i="12" s="1"/>
  <c r="V198" i="12"/>
  <c r="V197" i="12" s="1"/>
  <c r="G200" i="12"/>
  <c r="I200" i="12"/>
  <c r="K200" i="12"/>
  <c r="M200" i="12"/>
  <c r="O200" i="12"/>
  <c r="Q200" i="12"/>
  <c r="V200" i="12"/>
  <c r="G202" i="12"/>
  <c r="I202" i="12"/>
  <c r="K202" i="12"/>
  <c r="M202" i="12"/>
  <c r="O202" i="12"/>
  <c r="Q202" i="12"/>
  <c r="V202" i="12"/>
  <c r="AE205" i="12"/>
  <c r="AF205" i="12"/>
  <c r="I20" i="1"/>
  <c r="I19" i="1"/>
  <c r="I18" i="1"/>
  <c r="I17" i="1"/>
  <c r="I16" i="1"/>
  <c r="I69" i="1"/>
  <c r="J67" i="1" s="1"/>
  <c r="F42" i="1"/>
  <c r="G42" i="1"/>
  <c r="G25" i="1" s="1"/>
  <c r="A25" i="1" s="1"/>
  <c r="H41" i="1"/>
  <c r="I41" i="1" s="1"/>
  <c r="H40" i="1"/>
  <c r="I40" i="1" s="1"/>
  <c r="H39" i="1"/>
  <c r="H42" i="1" s="1"/>
  <c r="J62" i="1" l="1"/>
  <c r="J50" i="1"/>
  <c r="J60" i="1"/>
  <c r="J54" i="1"/>
  <c r="J52" i="1"/>
  <c r="J58" i="1"/>
  <c r="J66" i="1"/>
  <c r="J56" i="1"/>
  <c r="J64" i="1"/>
  <c r="J53" i="1"/>
  <c r="J57" i="1"/>
  <c r="J61" i="1"/>
  <c r="J65" i="1"/>
  <c r="J51" i="1"/>
  <c r="J55" i="1"/>
  <c r="J59" i="1"/>
  <c r="J63" i="1"/>
  <c r="J49" i="1"/>
  <c r="J68" i="1"/>
  <c r="A26" i="1"/>
  <c r="G26" i="1"/>
  <c r="G28" i="1"/>
  <c r="G23" i="1"/>
  <c r="M8" i="12"/>
  <c r="M118" i="12"/>
  <c r="M151" i="12"/>
  <c r="G118" i="12"/>
  <c r="G8" i="12"/>
  <c r="M192" i="12"/>
  <c r="M189" i="12" s="1"/>
  <c r="M188" i="12"/>
  <c r="M187" i="12" s="1"/>
  <c r="M167" i="12"/>
  <c r="M166" i="12" s="1"/>
  <c r="M133" i="12"/>
  <c r="M132" i="12" s="1"/>
  <c r="M63" i="12"/>
  <c r="M62" i="12" s="1"/>
  <c r="M57" i="12"/>
  <c r="M56" i="12" s="1"/>
  <c r="M35" i="12"/>
  <c r="M25" i="12" s="1"/>
  <c r="I39" i="1"/>
  <c r="I42" i="1" s="1"/>
  <c r="J41" i="1" s="1"/>
  <c r="I21" i="1"/>
  <c r="J28" i="1"/>
  <c r="J26" i="1"/>
  <c r="G38" i="1"/>
  <c r="F38" i="1"/>
  <c r="J23" i="1"/>
  <c r="J24" i="1"/>
  <c r="J25" i="1"/>
  <c r="J27" i="1"/>
  <c r="E24" i="1"/>
  <c r="E26" i="1"/>
  <c r="J69" i="1" l="1"/>
  <c r="A23" i="1"/>
  <c r="J40" i="1"/>
  <c r="J39" i="1"/>
  <c r="J42" i="1" s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</author>
  </authors>
  <commentList>
    <comment ref="S6" authorId="0" shapeId="0" xr:uid="{A2A8DE55-E6F3-4403-9AD2-A60DB7507E0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4A2597-2BE8-46F2-8607-4E8036B281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<sst xmlns="http://schemas.openxmlformats.org/spreadsheetml/2006/main" count="917" uniqueCount="359">
  <si>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</si>
  <si>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</si>
  <si>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</si>
  <si>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</si>
  <si>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</si>
  <si>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</si>
  <si>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</si>
  <si>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</si>
  <si>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</si>
  <si>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</si>
  <si>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</si>
  <si>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</si>
  <si>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</si>
  <si>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</si>
  <si>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</si>
  <si>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</si>
  <si>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</si>
  <si>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</si>
  <si>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</si>
  <si>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</si>
  <si>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</si>
  <si>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</si>
  <si>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</si>
  <si>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</si>
  <si>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</si>
  <si>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</si>
  <si>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</si>
  <si>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</si>
  <si>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</si>
  <si>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</si>
  <si>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</si>
  <si>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</si>
  <si>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</si>
  <si>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</si>
  <si>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</si>
  <si>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</si>
  <si>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</si>
  <si>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</si>
  <si>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</si>
  <si>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</si>
  <si>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</si>
  <si>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</si>
  <si>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</si>
  <si>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</si>
  <si>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Architektonicko-stavební řešení</t>
  </si>
  <si>
    <t>01</t>
  </si>
  <si>
    <t>Stavební úpravy a změna užívání části stavby</t>
  </si>
  <si>
    <t>Objekt:</t>
  </si>
  <si>
    <t>Rozpočet:</t>
  </si>
  <si>
    <t>E22-2020</t>
  </si>
  <si>
    <t>Dům s pečovatelskou službou Masarykovo náměstí 650/11, Kopřivnice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</si>
  <si>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</si>
  <si>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</si>
  <si>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</si>
  <si>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</si>
  <si>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</si>
  <si>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</si>
  <si>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</si>
  <si>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</si>
  <si>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</si>
  <si>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</si>
  <si>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</si>
  <si>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</si>
  <si>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</si>
  <si>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</si>
  <si>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</si>
  <si>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</si>
  <si>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</si>
  <si>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</si>
  <si>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</si>
  <si>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</si>
  <si>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</si>
  <si>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</si>
  <si>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</si>
  <si>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</t>
  </si>
  <si>
    <t>Zdravotechnická instalace</t>
  </si>
  <si>
    <t>730</t>
  </si>
  <si>
    <t>Ústřední vytápění</t>
  </si>
  <si>
    <t>766</t>
  </si>
  <si>
    <t>Konstrukce truhlářské</t>
  </si>
  <si>
    <t>771</t>
  </si>
  <si>
    <t>Podlahy z dlaždic a obklady</t>
  </si>
  <si>
    <t>775</t>
  </si>
  <si>
    <t>Podlahy vlysové a parketové</t>
  </si>
  <si>
    <t>781</t>
  </si>
  <si>
    <t>Obklady keramické</t>
  </si>
  <si>
    <t>784</t>
  </si>
  <si>
    <t>Malby</t>
  </si>
  <si>
    <t>M21</t>
  </si>
  <si>
    <t>Elektromontáže</t>
  </si>
  <si>
    <t>M24</t>
  </si>
  <si>
    <t>Montáže vzduchotechnických zařízení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</si>
  <si>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</si>
  <si>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</si>
  <si>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</si>
  <si>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</si>
  <si>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</si>
  <si>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</si>
  <si>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</si>
  <si>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</si>
  <si>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</si>
  <si>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</si>
  <si>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</si>
  <si>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</si>
  <si>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</si>
  <si>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</si>
  <si>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</si>
  <si>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</si>
  <si>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</si>
  <si>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</si>
  <si>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</si>
  <si>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</si>
  <si>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</si>
  <si>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</si>
  <si>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</si>
  <si>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</si>
  <si>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</si>
  <si>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</si>
  <si>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</si>
  <si>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</si>
  <si>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</si>
  <si>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</si>
  <si>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</si>
  <si>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</si>
  <si>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342261113RS1</t>
  </si>
  <si>
    <t>Příčka sádrokarton. ocel.kce, 1x oplášť. tl.125 mm desky standard tl.12,5 mm, izol. minerál tl.8 cm</t>
  </si>
  <si>
    <t>m2</t>
  </si>
  <si>
    <t>RTS 20/ I</t>
  </si>
  <si>
    <t>Práce</t>
  </si>
  <si>
    <t>POL1_</t>
  </si>
  <si>
    <t>1NP : (0,45+2,35+3,945)*2,8-0,8*2*2</t>
  </si>
  <si>
    <t>VV</t>
  </si>
  <si>
    <t>2NP : 15,686</t>
  </si>
  <si>
    <t>3NP : 15,686</t>
  </si>
  <si>
    <t>342261113RS3</t>
  </si>
  <si>
    <t>Příčka sádrokarton. ocel.kce, 1x oplášť. tl.125 mm desky standard impreg.tl. 12,5 mm,minerál tl. 8 cm</t>
  </si>
  <si>
    <t>1NP : (2,075+2,375+0,325+0,675)*2,8-0,8*2</t>
  </si>
  <si>
    <t>2NP : 13,66</t>
  </si>
  <si>
    <t>3NP : 13,66</t>
  </si>
  <si>
    <t>342264051RT1</t>
  </si>
  <si>
    <t>Podhled sádrokartonový na zavěšenou ocel. konstr. desky standard tl. 12,5 mm, akustický</t>
  </si>
  <si>
    <t>1NP : 6,3+13,8+5,7</t>
  </si>
  <si>
    <t>2NP : 25,8</t>
  </si>
  <si>
    <t>3NP : 25,8</t>
  </si>
  <si>
    <t>342264051RT3</t>
  </si>
  <si>
    <t>Podhled sádrokartonový na zavěšenou ocel. konstr. desky standard impreg. tl. 12,5 mm, bez izolace</t>
  </si>
  <si>
    <t>1NP : 4,6</t>
  </si>
  <si>
    <t>2NP : 4,6</t>
  </si>
  <si>
    <t>3NP : 4,6</t>
  </si>
  <si>
    <t>602011141RT3</t>
  </si>
  <si>
    <t>Štuk na stěnách vnitřní, ručně tloušťka vrstvy 4 mm</t>
  </si>
  <si>
    <t>vč. ostění</t>
  </si>
  <si>
    <t>POP</t>
  </si>
  <si>
    <t>1NP : (4,85+6,62)*2*2,8</t>
  </si>
  <si>
    <t>2NP : 64,232</t>
  </si>
  <si>
    <t>3NP : 64,232</t>
  </si>
  <si>
    <t>602031101R00</t>
  </si>
  <si>
    <t xml:space="preserve">Přilnavostní a penetrační nátěr stěn </t>
  </si>
  <si>
    <t>610991111R00</t>
  </si>
  <si>
    <t>Zakrývání výplní vnitřních otvorů</t>
  </si>
  <si>
    <t>1-3 NP : 1,2*1,6*4*3</t>
  </si>
  <si>
    <t>612403390R00</t>
  </si>
  <si>
    <t>Hrubá výplň rýh ve stěnách do 20x10cm maltou z SMS</t>
  </si>
  <si>
    <t>m</t>
  </si>
  <si>
    <t>1-3NP : 30</t>
  </si>
  <si>
    <t>612421321R00</t>
  </si>
  <si>
    <t>Oprava vápen.omítek stěn do 30 % pl. - hladkých</t>
  </si>
  <si>
    <t>612473185R00</t>
  </si>
  <si>
    <t>Příplatek za zabudované rohové lišty v ploše stěn</t>
  </si>
  <si>
    <t>632411110R00</t>
  </si>
  <si>
    <t>Samonivelační stěrka, ruč.zpracování tl. do 10 mm</t>
  </si>
  <si>
    <t>1NP : 4,85*6,62</t>
  </si>
  <si>
    <t>2NP : 4,85*6,62</t>
  </si>
  <si>
    <t>3NP : 4,85*6,62</t>
  </si>
  <si>
    <t>632411904R00</t>
  </si>
  <si>
    <t xml:space="preserve">Penetrace savých podkladů </t>
  </si>
  <si>
    <t>941955001R00</t>
  </si>
  <si>
    <t>Lešení lehké pomocné, výška podlahy do 1,2 m</t>
  </si>
  <si>
    <t>1-3NP : (6,3+13,8+5,7+4,6)*3</t>
  </si>
  <si>
    <t>952901111R00</t>
  </si>
  <si>
    <t>Vyčištění budov o výšce podlaží do 4 m</t>
  </si>
  <si>
    <t>962031124R00</t>
  </si>
  <si>
    <t>Bourání příček z cihel pálených děrovan. tl.115 mm</t>
  </si>
  <si>
    <t>1NP : (4,47+2,375+2,475+1,9)*3,16-0,8*2*3</t>
  </si>
  <si>
    <t>2NP : (6,62+2,375+2,375+2,75+1,3)*3,16-0,6*2*3-0,8*2*3</t>
  </si>
  <si>
    <t>3NP : (2,25+2,475+2,375)*2,82-0,6*2*2</t>
  </si>
  <si>
    <t>965081713RT1</t>
  </si>
  <si>
    <t>Bourání nášlapných vrstev podlah,tl. do 10 mm, nad 1 m2 ručně vč. případných soklíků a očištění povrchu</t>
  </si>
  <si>
    <t>968061125R00</t>
  </si>
  <si>
    <t>Vyvěšení dřevěných dveřních křídel pl. do 2 m2</t>
  </si>
  <si>
    <t>kus</t>
  </si>
  <si>
    <t>1NP : 4</t>
  </si>
  <si>
    <t>2NP : 5</t>
  </si>
  <si>
    <t>3NP : 3</t>
  </si>
  <si>
    <t>968072455R00</t>
  </si>
  <si>
    <t>Vybourání kovových dveřních zárubní pl. do 2 m2</t>
  </si>
  <si>
    <t>1NP : 0,8*2*4</t>
  </si>
  <si>
    <t>2NP : 0,8*2*3+0,6*2*2</t>
  </si>
  <si>
    <t>3NP : 0,8*2+0,6*2*2</t>
  </si>
  <si>
    <t>974031165R00</t>
  </si>
  <si>
    <t>Vysekání rýh ve zdi cihelné 15 x 20 cm</t>
  </si>
  <si>
    <t>1NP : 10</t>
  </si>
  <si>
    <t>2NP : 10</t>
  </si>
  <si>
    <t>3NP : 10</t>
  </si>
  <si>
    <t>978059531R00</t>
  </si>
  <si>
    <t>Odsekání vnitřních obkladů stěn nad 2 m2</t>
  </si>
  <si>
    <t>2NP : (3+2,375)*2*2</t>
  </si>
  <si>
    <t>(2,375+0,85)*2*1,5</t>
  </si>
  <si>
    <t>(1,3+0,9)*2*2,5</t>
  </si>
  <si>
    <t>(1,375+1,3)*2*2</t>
  </si>
  <si>
    <t>3NP : (0,85+2,375)*2*1,5</t>
  </si>
  <si>
    <t>(1,3+2,375)*2*1,5</t>
  </si>
  <si>
    <t>96-001.RXX</t>
  </si>
  <si>
    <t>Demontáž kuchyňské linky vč. zařizovacích předmětů dl. 3550 m</t>
  </si>
  <si>
    <t>Vlastní</t>
  </si>
  <si>
    <t>Indiv</t>
  </si>
  <si>
    <t>1NP : 1</t>
  </si>
  <si>
    <t>96-002.RXX</t>
  </si>
  <si>
    <t>Zhotovení prostupů pro VZT v obvodových zdech vč. následného zapravení</t>
  </si>
  <si>
    <t>1NP : 2</t>
  </si>
  <si>
    <t>2NP : 2</t>
  </si>
  <si>
    <t>3NP : 2</t>
  </si>
  <si>
    <t>999281108R00</t>
  </si>
  <si>
    <t>Přesun hmot pro opravy a údržbu do výšky 12 m</t>
  </si>
  <si>
    <t>t</t>
  </si>
  <si>
    <t>Přesun hmot</t>
  </si>
  <si>
    <t>POL7_</t>
  </si>
  <si>
    <t>711210020RA0</t>
  </si>
  <si>
    <t>Stěrka hydroizolační těsnicí hmotou vč. těsnícího pásu podlaha - stěna</t>
  </si>
  <si>
    <t>Součtová</t>
  </si>
  <si>
    <t>Agregovaná položka</t>
  </si>
  <si>
    <t>POL2_</t>
  </si>
  <si>
    <t>Nanesení hydroizolační stěrky ve dvou vrstvách. Vlepení těsnicí pásky do spoje podlaha-stěna, přitlačení a uhlazení, přetažení pásky další vrstvou izolační stěrky.</t>
  </si>
  <si>
    <t>1NP : 4,6+(2,375+1,95)*2*0,2+2*2</t>
  </si>
  <si>
    <t>2NP : 10,33</t>
  </si>
  <si>
    <t>3NP : 10,33</t>
  </si>
  <si>
    <t>713111121R00</t>
  </si>
  <si>
    <t>Izolace tepelné stropů rovných spodem</t>
  </si>
  <si>
    <t>2NP : 32,107</t>
  </si>
  <si>
    <t>3NP : 32,107</t>
  </si>
  <si>
    <t>63151373.AR</t>
  </si>
  <si>
    <t>Deska z minerální plsti tl. 80 mm</t>
  </si>
  <si>
    <t>SPCM</t>
  </si>
  <si>
    <t>Specifikace</t>
  </si>
  <si>
    <t>POL3_</t>
  </si>
  <si>
    <t>32,107*1,02</t>
  </si>
  <si>
    <t>998713102R00</t>
  </si>
  <si>
    <t>Přesun hmot pro izolace tepelné, výšky do 12 m</t>
  </si>
  <si>
    <t>720-001.RXX</t>
  </si>
  <si>
    <t>ZTI - viz samostatný položkový rozpočet</t>
  </si>
  <si>
    <t>soub</t>
  </si>
  <si>
    <t>730-001.RXX</t>
  </si>
  <si>
    <t>Vytápění - viz samostatný položkový rozpočet</t>
  </si>
  <si>
    <t>766-001.RXX</t>
  </si>
  <si>
    <t>D+M interiérových dveří 800x1970 mm plných  vč. obložkových zárubní EW 30 DP3</t>
  </si>
  <si>
    <t>Kompletní provedení a odávka dle výpisu prvků a PD.</t>
  </si>
  <si>
    <t>1/T : 3</t>
  </si>
  <si>
    <t>766-002.RXX</t>
  </si>
  <si>
    <t xml:space="preserve">D+M interiérových dveří 800x1970 mm prosklené vč. obložkových zárubní </t>
  </si>
  <si>
    <t>2/T : 6</t>
  </si>
  <si>
    <t>766-003.RXX</t>
  </si>
  <si>
    <t xml:space="preserve">D+M interiérových dveří 800x1970 mm plné s větrací mřížkou vč. obložkových zárubní </t>
  </si>
  <si>
    <t>3/T : 3</t>
  </si>
  <si>
    <t>766-004.RXX</t>
  </si>
  <si>
    <t>D+M rohové uchyňské linky vč. spodní a vrchní skříňky, pracovní desky a skříňky na digestoř</t>
  </si>
  <si>
    <t>Kompletní provedení a dodávka dle PD.</t>
  </si>
  <si>
    <t>766-005.RXX</t>
  </si>
  <si>
    <t>D+M dvouplotýnkové varné desky</t>
  </si>
  <si>
    <t>998766202R00</t>
  </si>
  <si>
    <t>Přesun hmot pro truhlářské konstr., výšky do 12 m</t>
  </si>
  <si>
    <t>771575109R00</t>
  </si>
  <si>
    <t>Montáž podlah keram.,hladké, tmel</t>
  </si>
  <si>
    <t>771577113R00</t>
  </si>
  <si>
    <t>Lišta hliníková přechodová</t>
  </si>
  <si>
    <t>1NP : 0,8*2</t>
  </si>
  <si>
    <t>2NP : 0,8*2</t>
  </si>
  <si>
    <t>3NP : 0,8*2</t>
  </si>
  <si>
    <t>597623141R</t>
  </si>
  <si>
    <t>Dlaždice</t>
  </si>
  <si>
    <t>1NP : 4,6*1,12</t>
  </si>
  <si>
    <t>2NP : 5,152</t>
  </si>
  <si>
    <t>3NP : 5,152</t>
  </si>
  <si>
    <t>998771102R00</t>
  </si>
  <si>
    <t>Přesun hmot pro podlahy z dlaždic, výšky do 12 m</t>
  </si>
  <si>
    <t>775540040RAC</t>
  </si>
  <si>
    <t>Podlaha vinylové, podložka vč. soklíku</t>
  </si>
  <si>
    <t>781475116R00</t>
  </si>
  <si>
    <t>Obklad vnitřní stěn keramický, do tmele</t>
  </si>
  <si>
    <t>1NP : (2,375+1,95)*2*2-0,8*2</t>
  </si>
  <si>
    <t>3*0,7</t>
  </si>
  <si>
    <t>2NP : 15,7+2,1</t>
  </si>
  <si>
    <t>3NP : 15,7+2,1</t>
  </si>
  <si>
    <t>781-001.RXX</t>
  </si>
  <si>
    <t>Příplatek za D+M rohových a ukončujících lišt PVC</t>
  </si>
  <si>
    <t>1NP : 15,7+2,1</t>
  </si>
  <si>
    <t>2NP : 17,8</t>
  </si>
  <si>
    <t>3NP : 17,8</t>
  </si>
  <si>
    <t>597813624R</t>
  </si>
  <si>
    <t xml:space="preserve">Obkládačka </t>
  </si>
  <si>
    <t>1NP : 15,7*1,12+2,1*1,12</t>
  </si>
  <si>
    <t>2NP : 19,936</t>
  </si>
  <si>
    <t>3NP : 19,936</t>
  </si>
  <si>
    <t>998781102R00</t>
  </si>
  <si>
    <t>Přesun hmot pro obklady keramické, výšky do 12 m</t>
  </si>
  <si>
    <t>784402801R00</t>
  </si>
  <si>
    <t>Odstranění malby oškrábáním v místnosti H do 3,8 m</t>
  </si>
  <si>
    <t>784111701R00</t>
  </si>
  <si>
    <t>Penetrace podkladu nátěrem sádrokarton 1x</t>
  </si>
  <si>
    <t>podhled : 77,4+13,8</t>
  </si>
  <si>
    <t>Mezisoučet</t>
  </si>
  <si>
    <t>stěny 1-3 NP : (3,945+1,6+2,35+3,945+0,75+0,45+2,375+2,4)*2,7*3</t>
  </si>
  <si>
    <t>(2,375+1,95+0,8+0,325)*0,7*3</t>
  </si>
  <si>
    <t>784191101R00</t>
  </si>
  <si>
    <t>Penetrace podkladu univerzální 1x</t>
  </si>
  <si>
    <t>stěny 1-3NP : (1,6+3,945+2,4+2,35+3,125+0,15+4,545)*2,7*3</t>
  </si>
  <si>
    <t>(2,05+1,15)*0,7*3</t>
  </si>
  <si>
    <t>1*3</t>
  </si>
  <si>
    <t>784115712R00</t>
  </si>
  <si>
    <t>Malba sádrokarton, bílá, bez penetrace, 2 x</t>
  </si>
  <si>
    <t>stěny : 155,7465</t>
  </si>
  <si>
    <t>784195212R00</t>
  </si>
  <si>
    <t>Malba, bílá, bez penetrace, 2 x</t>
  </si>
  <si>
    <t>M21-001.RXX</t>
  </si>
  <si>
    <t>Elektroinstalace - viz samostatný položkový rozpočet</t>
  </si>
  <si>
    <t>M24-001.RXX</t>
  </si>
  <si>
    <t>Vzduchotechika - viz samostatný položkový rozpočet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</si>
  <si>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</si>
  <si>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</si>
  <si>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</si>
  <si>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</si>
  <si>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</si>
  <si>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</si>
  <si>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</si>
  <si>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</si>
  <si>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</si>
  <si>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</si>
  <si>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</si>
  <si>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</si>
  <si>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</si>
  <si>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979990001R00</t>
  </si>
  <si>
    <t>Poplatek za skládku stavební suti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</si>
  <si>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</si>
  <si>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</si>
  <si>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</si>
  <si>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</si>
  <si>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</si>
  <si>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</si>
  <si>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005122 R</t>
  </si>
  <si>
    <t>Provozní vlivy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</si>
  <si>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</si>
  <si>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</si>
  <si>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00523  R</t>
  </si>
  <si>
    <t>Zkoušky a revize</t>
  </si>
  <si>
    <t>POL99_8</t>
  </si>
  <si>
    <t>Náklady zhotovitele, související s prováděním zkoušek a revizí předepsaných technickými normami nebo objednatelem a které jsou pro provedení díla nezbytné.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</si>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</sst>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5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5">
      <c r="A4" s="111">
        <v>757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SUMIF(F49:F68,A16,I49:I68)+SUMIF(F49:F68,"PSU",I49:I68)</f>
        <v>0</v>
      </c>
      <c r="J16" s="85"/>
    </row>
    <row r="17" spans="1:10" ht="23.25" customHeight="1" x14ac:dyDescent="0.25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SUMIF(F49:F68,A17,I49:I68)</f>
        <v>0</v>
      </c>
      <c r="J17" s="85"/>
    </row>
    <row r="18" spans="1:10" ht="23.25" customHeight="1" x14ac:dyDescent="0.25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SUMIF(F49:F68,A18,I49:I68)</f>
        <v>0</v>
      </c>
      <c r="J18" s="85"/>
    </row>
    <row r="19" spans="1:10" ht="23.25" customHeight="1" x14ac:dyDescent="0.25">
      <c r="A19" s="196" t="s">
        <v>96</v>
      </c>
      <c r="B19" s="38" t="s">
        <v>29</v>
      </c>
      <c r="C19" s="62"/>
      <c r="D19" s="63"/>
      <c r="E19" s="83"/>
      <c r="F19" s="84"/>
      <c r="G19" s="83"/>
      <c r="H19" s="84"/>
      <c r="I19" s="83">
        <f>SUMIF(F49:F68,A19,I49:I68)</f>
        <v>0</v>
      </c>
      <c r="J19" s="85"/>
    </row>
    <row r="20" spans="1:10" ht="23.25" customHeight="1" x14ac:dyDescent="0.25">
      <c r="A20" s="196" t="s">
        <v>95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SUMIF(F49:F68,A20,I49:I68)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53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51</v>
      </c>
      <c r="C39" s="148"/>
      <c r="D39" s="148"/>
      <c r="E39" s="148"/>
      <c r="F39" s="149">
        <f>'01 1 Pol'!AE205</f>
        <v>0</v>
      </c>
      <c r="G39" s="150">
        <f>'01 1 Pol'!AF205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10" ht="25.5" hidden="1" customHeight="1" x14ac:dyDescent="0.25">
      <c r="A40" s="137">
        <v>2</v>
      </c>
      <c r="B40" s="153" t="s">
        <v>45</v>
      </c>
      <c r="C40" s="154" t="s">
        <v>46</v>
      </c>
      <c r="D40" s="154"/>
      <c r="E40" s="154"/>
      <c r="F40" s="155">
        <f>'01 1 Pol'!AE205</f>
        <v>0</v>
      </c>
      <c r="G40" s="156">
        <f>'01 1 Pol'!AF205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10" ht="25.5" hidden="1" customHeight="1" x14ac:dyDescent="0.25">
      <c r="A41" s="137">
        <v>3</v>
      </c>
      <c r="B41" s="158" t="s">
        <v>43</v>
      </c>
      <c r="C41" s="148" t="s">
        <v>44</v>
      </c>
      <c r="D41" s="148"/>
      <c r="E41" s="148"/>
      <c r="F41" s="159">
        <f>'01 1 Pol'!AE205</f>
        <v>0</v>
      </c>
      <c r="G41" s="151">
        <f>'01 1 Pol'!AF205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10" ht="25.5" hidden="1" customHeight="1" x14ac:dyDescent="0.25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6" x14ac:dyDescent="0.3">
      <c r="B46" s="176" t="s">
        <v>54</v>
      </c>
    </row>
    <row r="48" spans="1:10" ht="25.5" customHeight="1" x14ac:dyDescent="0.25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5">
      <c r="A49" s="179"/>
      <c r="B49" s="184" t="s">
        <v>56</v>
      </c>
      <c r="C49" s="185" t="s">
        <v>57</v>
      </c>
      <c r="D49" s="186"/>
      <c r="E49" s="186"/>
      <c r="F49" s="192" t="s">
        <v>26</v>
      </c>
      <c r="G49" s="193"/>
      <c r="H49" s="193"/>
      <c r="I49" s="193">
        <f>'01 1 Pol'!G8</f>
        <v>0</v>
      </c>
      <c r="J49" s="190" t="str">
        <f>IF(I69=0,"",I49/I69*100)</f>
        <v/>
      </c>
    </row>
    <row r="50" spans="1:10" ht="36.75" customHeight="1" x14ac:dyDescent="0.25">
      <c r="A50" s="179"/>
      <c r="B50" s="184" t="s">
        <v>58</v>
      </c>
      <c r="C50" s="185" t="s">
        <v>59</v>
      </c>
      <c r="D50" s="186"/>
      <c r="E50" s="186"/>
      <c r="F50" s="192" t="s">
        <v>26</v>
      </c>
      <c r="G50" s="193"/>
      <c r="H50" s="193"/>
      <c r="I50" s="193">
        <f>'01 1 Pol'!G25</f>
        <v>0</v>
      </c>
      <c r="J50" s="190" t="str">
        <f>IF(I69=0,"",I50/I69*100)</f>
        <v/>
      </c>
    </row>
    <row r="51" spans="1:10" ht="36.75" customHeight="1" x14ac:dyDescent="0.25">
      <c r="A51" s="179"/>
      <c r="B51" s="184" t="s">
        <v>60</v>
      </c>
      <c r="C51" s="185" t="s">
        <v>61</v>
      </c>
      <c r="D51" s="186"/>
      <c r="E51" s="186"/>
      <c r="F51" s="192" t="s">
        <v>26</v>
      </c>
      <c r="G51" s="193"/>
      <c r="H51" s="193"/>
      <c r="I51" s="193">
        <f>'01 1 Pol'!G47</f>
        <v>0</v>
      </c>
      <c r="J51" s="190" t="str">
        <f>IF(I69=0,"",I51/I69*100)</f>
        <v/>
      </c>
    </row>
    <row r="52" spans="1:10" ht="36.75" customHeight="1" x14ac:dyDescent="0.25">
      <c r="A52" s="179"/>
      <c r="B52" s="184" t="s">
        <v>62</v>
      </c>
      <c r="C52" s="185" t="s">
        <v>63</v>
      </c>
      <c r="D52" s="186"/>
      <c r="E52" s="186"/>
      <c r="F52" s="192" t="s">
        <v>26</v>
      </c>
      <c r="G52" s="193"/>
      <c r="H52" s="193"/>
      <c r="I52" s="193">
        <f>'01 1 Pol'!G56</f>
        <v>0</v>
      </c>
      <c r="J52" s="190" t="str">
        <f>IF(I69=0,"",I52/I69*100)</f>
        <v/>
      </c>
    </row>
    <row r="53" spans="1:10" ht="36.75" customHeight="1" x14ac:dyDescent="0.25">
      <c r="A53" s="179"/>
      <c r="B53" s="184" t="s">
        <v>64</v>
      </c>
      <c r="C53" s="185" t="s">
        <v>65</v>
      </c>
      <c r="D53" s="186"/>
      <c r="E53" s="186"/>
      <c r="F53" s="192" t="s">
        <v>26</v>
      </c>
      <c r="G53" s="193"/>
      <c r="H53" s="193"/>
      <c r="I53" s="193">
        <f>'01 1 Pol'!G59</f>
        <v>0</v>
      </c>
      <c r="J53" s="190" t="str">
        <f>IF(I69=0,"",I53/I69*100)</f>
        <v/>
      </c>
    </row>
    <row r="54" spans="1:10" ht="36.75" customHeight="1" x14ac:dyDescent="0.25">
      <c r="A54" s="179"/>
      <c r="B54" s="184" t="s">
        <v>66</v>
      </c>
      <c r="C54" s="185" t="s">
        <v>67</v>
      </c>
      <c r="D54" s="186"/>
      <c r="E54" s="186"/>
      <c r="F54" s="192" t="s">
        <v>26</v>
      </c>
      <c r="G54" s="193"/>
      <c r="H54" s="193"/>
      <c r="I54" s="193">
        <f>'01 1 Pol'!G62</f>
        <v>0</v>
      </c>
      <c r="J54" s="190" t="str">
        <f>IF(I69=0,"",I54/I69*100)</f>
        <v/>
      </c>
    </row>
    <row r="55" spans="1:10" ht="36.75" customHeight="1" x14ac:dyDescent="0.25">
      <c r="A55" s="179"/>
      <c r="B55" s="184" t="s">
        <v>68</v>
      </c>
      <c r="C55" s="185" t="s">
        <v>69</v>
      </c>
      <c r="D55" s="186"/>
      <c r="E55" s="186"/>
      <c r="F55" s="192" t="s">
        <v>26</v>
      </c>
      <c r="G55" s="193"/>
      <c r="H55" s="193"/>
      <c r="I55" s="193">
        <f>'01 1 Pol'!G96</f>
        <v>0</v>
      </c>
      <c r="J55" s="190" t="str">
        <f>IF(I69=0,"",I55/I69*100)</f>
        <v/>
      </c>
    </row>
    <row r="56" spans="1:10" ht="36.75" customHeight="1" x14ac:dyDescent="0.25">
      <c r="A56" s="179"/>
      <c r="B56" s="184" t="s">
        <v>70</v>
      </c>
      <c r="C56" s="185" t="s">
        <v>71</v>
      </c>
      <c r="D56" s="186"/>
      <c r="E56" s="186"/>
      <c r="F56" s="192" t="s">
        <v>27</v>
      </c>
      <c r="G56" s="193"/>
      <c r="H56" s="193"/>
      <c r="I56" s="193">
        <f>'01 1 Pol'!G98</f>
        <v>0</v>
      </c>
      <c r="J56" s="190" t="str">
        <f>IF(I69=0,"",I56/I69*100)</f>
        <v/>
      </c>
    </row>
    <row r="57" spans="1:10" ht="36.75" customHeight="1" x14ac:dyDescent="0.25">
      <c r="A57" s="179"/>
      <c r="B57" s="184" t="s">
        <v>72</v>
      </c>
      <c r="C57" s="185" t="s">
        <v>73</v>
      </c>
      <c r="D57" s="186"/>
      <c r="E57" s="186"/>
      <c r="F57" s="192" t="s">
        <v>27</v>
      </c>
      <c r="G57" s="193"/>
      <c r="H57" s="193"/>
      <c r="I57" s="193">
        <f>'01 1 Pol'!G104</f>
        <v>0</v>
      </c>
      <c r="J57" s="190" t="str">
        <f>IF(I69=0,"",I57/I69*100)</f>
        <v/>
      </c>
    </row>
    <row r="58" spans="1:10" ht="36.75" customHeight="1" x14ac:dyDescent="0.25">
      <c r="A58" s="179"/>
      <c r="B58" s="184" t="s">
        <v>74</v>
      </c>
      <c r="C58" s="185" t="s">
        <v>75</v>
      </c>
      <c r="D58" s="186"/>
      <c r="E58" s="186"/>
      <c r="F58" s="192" t="s">
        <v>27</v>
      </c>
      <c r="G58" s="193"/>
      <c r="H58" s="193"/>
      <c r="I58" s="193">
        <f>'01 1 Pol'!G114</f>
        <v>0</v>
      </c>
      <c r="J58" s="190" t="str">
        <f>IF(I69=0,"",I58/I69*100)</f>
        <v/>
      </c>
    </row>
    <row r="59" spans="1:10" ht="36.75" customHeight="1" x14ac:dyDescent="0.25">
      <c r="A59" s="179"/>
      <c r="B59" s="184" t="s">
        <v>76</v>
      </c>
      <c r="C59" s="185" t="s">
        <v>77</v>
      </c>
      <c r="D59" s="186"/>
      <c r="E59" s="186"/>
      <c r="F59" s="192" t="s">
        <v>27</v>
      </c>
      <c r="G59" s="193"/>
      <c r="H59" s="193"/>
      <c r="I59" s="193">
        <f>'01 1 Pol'!G116</f>
        <v>0</v>
      </c>
      <c r="J59" s="190" t="str">
        <f>IF(I69=0,"",I59/I69*100)</f>
        <v/>
      </c>
    </row>
    <row r="60" spans="1:10" ht="36.75" customHeight="1" x14ac:dyDescent="0.25">
      <c r="A60" s="179"/>
      <c r="B60" s="184" t="s">
        <v>78</v>
      </c>
      <c r="C60" s="185" t="s">
        <v>79</v>
      </c>
      <c r="D60" s="186"/>
      <c r="E60" s="186"/>
      <c r="F60" s="192" t="s">
        <v>27</v>
      </c>
      <c r="G60" s="193"/>
      <c r="H60" s="193"/>
      <c r="I60" s="193">
        <f>'01 1 Pol'!G118</f>
        <v>0</v>
      </c>
      <c r="J60" s="190" t="str">
        <f>IF(I69=0,"",I60/I69*100)</f>
        <v/>
      </c>
    </row>
    <row r="61" spans="1:10" ht="36.75" customHeight="1" x14ac:dyDescent="0.25">
      <c r="A61" s="179"/>
      <c r="B61" s="184" t="s">
        <v>80</v>
      </c>
      <c r="C61" s="185" t="s">
        <v>81</v>
      </c>
      <c r="D61" s="186"/>
      <c r="E61" s="186"/>
      <c r="F61" s="192" t="s">
        <v>27</v>
      </c>
      <c r="G61" s="193"/>
      <c r="H61" s="193"/>
      <c r="I61" s="193">
        <f>'01 1 Pol'!G132</f>
        <v>0</v>
      </c>
      <c r="J61" s="190" t="str">
        <f>IF(I69=0,"",I61/I69*100)</f>
        <v/>
      </c>
    </row>
    <row r="62" spans="1:10" ht="36.75" customHeight="1" x14ac:dyDescent="0.25">
      <c r="A62" s="179"/>
      <c r="B62" s="184" t="s">
        <v>82</v>
      </c>
      <c r="C62" s="185" t="s">
        <v>83</v>
      </c>
      <c r="D62" s="186"/>
      <c r="E62" s="186"/>
      <c r="F62" s="192" t="s">
        <v>27</v>
      </c>
      <c r="G62" s="193"/>
      <c r="H62" s="193"/>
      <c r="I62" s="193">
        <f>'01 1 Pol'!G146</f>
        <v>0</v>
      </c>
      <c r="J62" s="190" t="str">
        <f>IF(I69=0,"",I62/I69*100)</f>
        <v/>
      </c>
    </row>
    <row r="63" spans="1:10" ht="36.75" customHeight="1" x14ac:dyDescent="0.25">
      <c r="A63" s="179"/>
      <c r="B63" s="184" t="s">
        <v>84</v>
      </c>
      <c r="C63" s="185" t="s">
        <v>85</v>
      </c>
      <c r="D63" s="186"/>
      <c r="E63" s="186"/>
      <c r="F63" s="192" t="s">
        <v>27</v>
      </c>
      <c r="G63" s="193"/>
      <c r="H63" s="193"/>
      <c r="I63" s="193">
        <f>'01 1 Pol'!G151</f>
        <v>0</v>
      </c>
      <c r="J63" s="190" t="str">
        <f>IF(I69=0,"",I63/I69*100)</f>
        <v/>
      </c>
    </row>
    <row r="64" spans="1:10" ht="36.75" customHeight="1" x14ac:dyDescent="0.25">
      <c r="A64" s="179"/>
      <c r="B64" s="184" t="s">
        <v>86</v>
      </c>
      <c r="C64" s="185" t="s">
        <v>87</v>
      </c>
      <c r="D64" s="186"/>
      <c r="E64" s="186"/>
      <c r="F64" s="192" t="s">
        <v>27</v>
      </c>
      <c r="G64" s="193"/>
      <c r="H64" s="193"/>
      <c r="I64" s="193">
        <f>'01 1 Pol'!G166</f>
        <v>0</v>
      </c>
      <c r="J64" s="190" t="str">
        <f>IF(I69=0,"",I64/I69*100)</f>
        <v/>
      </c>
    </row>
    <row r="65" spans="1:10" ht="36.75" customHeight="1" x14ac:dyDescent="0.25">
      <c r="A65" s="179"/>
      <c r="B65" s="184" t="s">
        <v>88</v>
      </c>
      <c r="C65" s="185" t="s">
        <v>89</v>
      </c>
      <c r="D65" s="186"/>
      <c r="E65" s="186"/>
      <c r="F65" s="192" t="s">
        <v>28</v>
      </c>
      <c r="G65" s="193"/>
      <c r="H65" s="193"/>
      <c r="I65" s="193">
        <f>'01 1 Pol'!G185</f>
        <v>0</v>
      </c>
      <c r="J65" s="190" t="str">
        <f>IF(I69=0,"",I65/I69*100)</f>
        <v/>
      </c>
    </row>
    <row r="66" spans="1:10" ht="36.75" customHeight="1" x14ac:dyDescent="0.25">
      <c r="A66" s="179"/>
      <c r="B66" s="184" t="s">
        <v>90</v>
      </c>
      <c r="C66" s="185" t="s">
        <v>91</v>
      </c>
      <c r="D66" s="186"/>
      <c r="E66" s="186"/>
      <c r="F66" s="192" t="s">
        <v>28</v>
      </c>
      <c r="G66" s="193"/>
      <c r="H66" s="193"/>
      <c r="I66" s="193">
        <f>'01 1 Pol'!G187</f>
        <v>0</v>
      </c>
      <c r="J66" s="190" t="str">
        <f>IF(I69=0,"",I66/I69*100)</f>
        <v/>
      </c>
    </row>
    <row r="67" spans="1:10" ht="36.75" customHeight="1" x14ac:dyDescent="0.25">
      <c r="A67" s="179"/>
      <c r="B67" s="184" t="s">
        <v>92</v>
      </c>
      <c r="C67" s="185" t="s">
        <v>93</v>
      </c>
      <c r="D67" s="186"/>
      <c r="E67" s="186"/>
      <c r="F67" s="192" t="s">
        <v>94</v>
      </c>
      <c r="G67" s="193"/>
      <c r="H67" s="193"/>
      <c r="I67" s="193">
        <f>'01 1 Pol'!G189</f>
        <v>0</v>
      </c>
      <c r="J67" s="190" t="str">
        <f>IF(I69=0,"",I67/I69*100)</f>
        <v/>
      </c>
    </row>
    <row r="68" spans="1:10" ht="36.75" customHeight="1" x14ac:dyDescent="0.25">
      <c r="A68" s="179"/>
      <c r="B68" s="184" t="s">
        <v>95</v>
      </c>
      <c r="C68" s="185" t="s">
        <v>30</v>
      </c>
      <c r="D68" s="186"/>
      <c r="E68" s="186"/>
      <c r="F68" s="192" t="s">
        <v>95</v>
      </c>
      <c r="G68" s="193"/>
      <c r="H68" s="193"/>
      <c r="I68" s="193">
        <f>'01 1 Pol'!G197</f>
        <v>0</v>
      </c>
      <c r="J68" s="190" t="str">
        <f>IF(I69=0,"",I68/I69*100)</f>
        <v/>
      </c>
    </row>
    <row r="69" spans="1:10" ht="25.5" customHeight="1" x14ac:dyDescent="0.25">
      <c r="A69" s="180"/>
      <c r="B69" s="187" t="s">
        <v>1</v>
      </c>
      <c r="C69" s="188"/>
      <c r="D69" s="189"/>
      <c r="E69" s="189"/>
      <c r="F69" s="194"/>
      <c r="G69" s="195"/>
      <c r="H69" s="195"/>
      <c r="I69" s="195">
        <f>SUM(I49:I68)</f>
        <v>0</v>
      </c>
      <c r="J69" s="191">
        <f>SUM(J49:J68)</f>
        <v>0</v>
      </c>
    </row>
    <row r="70" spans="1:10" x14ac:dyDescent="0.25">
      <c r="F70" s="135"/>
      <c r="G70" s="135"/>
      <c r="H70" s="135"/>
      <c r="I70" s="135"/>
      <c r="J70" s="136"/>
    </row>
    <row r="71" spans="1:10" x14ac:dyDescent="0.25">
      <c r="F71" s="135"/>
      <c r="G71" s="135"/>
      <c r="H71" s="135"/>
      <c r="I71" s="135"/>
      <c r="J71" s="136"/>
    </row>
    <row r="72" spans="1:10" x14ac:dyDescent="0.25">
      <c r="F72" s="135"/>
      <c r="G72" s="135"/>
      <c r="H72" s="135"/>
      <c r="I72" s="135"/>
      <c r="J72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5:E65"/>
    <mergeCell ref="C66:E66"/>
    <mergeCell ref="C67:E67"/>
    <mergeCell ref="C68:E68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A5BF7-FA11-4F5C-9E0C-29EB79559C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38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7" t="s">
        <v>7</v>
      </c>
      <c r="B1" s="197"/>
      <c r="C1" s="197"/>
      <c r="D1" s="197"/>
      <c r="E1" s="197"/>
      <c r="F1" s="197"/>
      <c r="G1" s="197"/>
      <c r="AG1" t="s">
        <v>97</v>
      </c>
    </row>
    <row r="2" spans="1:60" ht="25.05" customHeight="1" x14ac:dyDescent="0.25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98</v>
      </c>
    </row>
    <row r="3" spans="1:60" ht="25.05" customHeight="1" x14ac:dyDescent="0.25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98</v>
      </c>
      <c r="AG3" t="s">
        <v>99</v>
      </c>
    </row>
    <row r="4" spans="1:60" ht="25.05" customHeight="1" x14ac:dyDescent="0.25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100</v>
      </c>
    </row>
    <row r="5" spans="1:60" x14ac:dyDescent="0.25">
      <c r="D5" s="10"/>
    </row>
    <row r="6" spans="1:60" ht="39.6" x14ac:dyDescent="0.25">
      <c r="A6" s="208" t="s">
        <v>101</v>
      </c>
      <c r="B6" s="210" t="s">
        <v>102</v>
      </c>
      <c r="C6" s="210" t="s">
        <v>103</v>
      </c>
      <c r="D6" s="209" t="s">
        <v>104</v>
      </c>
      <c r="E6" s="208" t="s">
        <v>105</v>
      </c>
      <c r="F6" s="207" t="s">
        <v>106</v>
      </c>
      <c r="G6" s="208" t="s">
        <v>31</v>
      </c>
      <c r="H6" s="211" t="s">
        <v>32</v>
      </c>
      <c r="I6" s="211" t="s">
        <v>107</v>
      </c>
      <c r="J6" s="211" t="s">
        <v>33</v>
      </c>
      <c r="K6" s="211" t="s">
        <v>108</v>
      </c>
      <c r="L6" s="211" t="s">
        <v>109</v>
      </c>
      <c r="M6" s="211" t="s">
        <v>110</v>
      </c>
      <c r="N6" s="211" t="s">
        <v>111</v>
      </c>
      <c r="O6" s="211" t="s">
        <v>112</v>
      </c>
      <c r="P6" s="211" t="s">
        <v>113</v>
      </c>
      <c r="Q6" s="211" t="s">
        <v>114</v>
      </c>
      <c r="R6" s="211" t="s">
        <v>115</v>
      </c>
      <c r="S6" s="211" t="s">
        <v>116</v>
      </c>
      <c r="T6" s="211" t="s">
        <v>117</v>
      </c>
      <c r="U6" s="211" t="s">
        <v>118</v>
      </c>
      <c r="V6" s="211" t="s">
        <v>119</v>
      </c>
      <c r="W6" s="211" t="s">
        <v>120</v>
      </c>
      <c r="X6" s="211" t="s">
        <v>121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39" t="s">
        <v>122</v>
      </c>
      <c r="B8" s="240" t="s">
        <v>56</v>
      </c>
      <c r="C8" s="261" t="s">
        <v>57</v>
      </c>
      <c r="D8" s="241"/>
      <c r="E8" s="242"/>
      <c r="F8" s="243"/>
      <c r="G8" s="244">
        <f>SUMIF(AG9:AG24,"&lt;&gt;NOR",G9:G24)</f>
        <v>0</v>
      </c>
      <c r="H8" s="238"/>
      <c r="I8" s="238">
        <f>SUM(I9:I24)</f>
        <v>0</v>
      </c>
      <c r="J8" s="238"/>
      <c r="K8" s="238">
        <f>SUM(K9:K24)</f>
        <v>0</v>
      </c>
      <c r="L8" s="238"/>
      <c r="M8" s="238">
        <f>SUM(M9:M24)</f>
        <v>0</v>
      </c>
      <c r="N8" s="238"/>
      <c r="O8" s="238">
        <f>SUM(O9:O24)</f>
        <v>3.38</v>
      </c>
      <c r="P8" s="238"/>
      <c r="Q8" s="238">
        <f>SUM(Q9:Q24)</f>
        <v>0</v>
      </c>
      <c r="R8" s="238"/>
      <c r="S8" s="238"/>
      <c r="T8" s="238"/>
      <c r="U8" s="238"/>
      <c r="V8" s="238">
        <f>SUM(V9:V24)</f>
        <v>202.16</v>
      </c>
      <c r="W8" s="238"/>
      <c r="X8" s="238"/>
      <c r="AG8" t="s">
        <v>123</v>
      </c>
    </row>
    <row r="9" spans="1:60" ht="20.399999999999999" outlineLevel="1" x14ac:dyDescent="0.25">
      <c r="A9" s="245">
        <v>1</v>
      </c>
      <c r="B9" s="246" t="s">
        <v>124</v>
      </c>
      <c r="C9" s="262" t="s">
        <v>125</v>
      </c>
      <c r="D9" s="247" t="s">
        <v>126</v>
      </c>
      <c r="E9" s="248">
        <v>47.058</v>
      </c>
      <c r="F9" s="249"/>
      <c r="G9" s="250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2">
        <v>2.58E-2</v>
      </c>
      <c r="O9" s="232">
        <f>ROUND(E9*N9,2)</f>
        <v>1.21</v>
      </c>
      <c r="P9" s="232">
        <v>0</v>
      </c>
      <c r="Q9" s="232">
        <f>ROUND(E9*P9,2)</f>
        <v>0</v>
      </c>
      <c r="R9" s="232"/>
      <c r="S9" s="232" t="s">
        <v>127</v>
      </c>
      <c r="T9" s="232" t="s">
        <v>127</v>
      </c>
      <c r="U9" s="232">
        <v>1.25</v>
      </c>
      <c r="V9" s="232">
        <f>ROUND(E9*U9,2)</f>
        <v>58.82</v>
      </c>
      <c r="W9" s="232"/>
      <c r="X9" s="232" t="s">
        <v>128</v>
      </c>
      <c r="Y9" s="212"/>
      <c r="Z9" s="212"/>
      <c r="AA9" s="212"/>
      <c r="AB9" s="212"/>
      <c r="AC9" s="212"/>
      <c r="AD9" s="212"/>
      <c r="AE9" s="212"/>
      <c r="AF9" s="212"/>
      <c r="AG9" s="212" t="s">
        <v>129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29"/>
      <c r="B10" s="230"/>
      <c r="C10" s="263" t="s">
        <v>130</v>
      </c>
      <c r="D10" s="234"/>
      <c r="E10" s="235">
        <v>15.686</v>
      </c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12"/>
      <c r="Z10" s="212"/>
      <c r="AA10" s="212"/>
      <c r="AB10" s="212"/>
      <c r="AC10" s="212"/>
      <c r="AD10" s="212"/>
      <c r="AE10" s="212"/>
      <c r="AF10" s="212"/>
      <c r="AG10" s="212" t="s">
        <v>131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29"/>
      <c r="B11" s="230"/>
      <c r="C11" s="263" t="s">
        <v>132</v>
      </c>
      <c r="D11" s="234"/>
      <c r="E11" s="235">
        <v>15.686</v>
      </c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12"/>
      <c r="Z11" s="212"/>
      <c r="AA11" s="212"/>
      <c r="AB11" s="212"/>
      <c r="AC11" s="212"/>
      <c r="AD11" s="212"/>
      <c r="AE11" s="212"/>
      <c r="AF11" s="212"/>
      <c r="AG11" s="212" t="s">
        <v>131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29"/>
      <c r="B12" s="230"/>
      <c r="C12" s="263" t="s">
        <v>133</v>
      </c>
      <c r="D12" s="234"/>
      <c r="E12" s="235">
        <v>15.686</v>
      </c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12"/>
      <c r="Z12" s="212"/>
      <c r="AA12" s="212"/>
      <c r="AB12" s="212"/>
      <c r="AC12" s="212"/>
      <c r="AD12" s="212"/>
      <c r="AE12" s="212"/>
      <c r="AF12" s="212"/>
      <c r="AG12" s="212" t="s">
        <v>131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ht="20.399999999999999" outlineLevel="1" x14ac:dyDescent="0.25">
      <c r="A13" s="245">
        <v>2</v>
      </c>
      <c r="B13" s="246" t="s">
        <v>134</v>
      </c>
      <c r="C13" s="262" t="s">
        <v>135</v>
      </c>
      <c r="D13" s="247" t="s">
        <v>126</v>
      </c>
      <c r="E13" s="248">
        <v>40.98</v>
      </c>
      <c r="F13" s="249"/>
      <c r="G13" s="250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2">
        <v>2.58E-2</v>
      </c>
      <c r="O13" s="232">
        <f>ROUND(E13*N13,2)</f>
        <v>1.06</v>
      </c>
      <c r="P13" s="232">
        <v>0</v>
      </c>
      <c r="Q13" s="232">
        <f>ROUND(E13*P13,2)</f>
        <v>0</v>
      </c>
      <c r="R13" s="232"/>
      <c r="S13" s="232" t="s">
        <v>127</v>
      </c>
      <c r="T13" s="232" t="s">
        <v>127</v>
      </c>
      <c r="U13" s="232">
        <v>1.25</v>
      </c>
      <c r="V13" s="232">
        <f>ROUND(E13*U13,2)</f>
        <v>51.23</v>
      </c>
      <c r="W13" s="232"/>
      <c r="X13" s="232" t="s">
        <v>128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129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5">
      <c r="A14" s="229"/>
      <c r="B14" s="230"/>
      <c r="C14" s="263" t="s">
        <v>136</v>
      </c>
      <c r="D14" s="234"/>
      <c r="E14" s="235">
        <v>13.66</v>
      </c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12"/>
      <c r="Z14" s="212"/>
      <c r="AA14" s="212"/>
      <c r="AB14" s="212"/>
      <c r="AC14" s="212"/>
      <c r="AD14" s="212"/>
      <c r="AE14" s="212"/>
      <c r="AF14" s="212"/>
      <c r="AG14" s="212" t="s">
        <v>131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29"/>
      <c r="B15" s="230"/>
      <c r="C15" s="263" t="s">
        <v>137</v>
      </c>
      <c r="D15" s="234"/>
      <c r="E15" s="235">
        <v>13.66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12"/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29"/>
      <c r="B16" s="230"/>
      <c r="C16" s="263" t="s">
        <v>138</v>
      </c>
      <c r="D16" s="234"/>
      <c r="E16" s="235">
        <v>13.66</v>
      </c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12"/>
      <c r="Z16" s="212"/>
      <c r="AA16" s="212"/>
      <c r="AB16" s="212"/>
      <c r="AC16" s="212"/>
      <c r="AD16" s="212"/>
      <c r="AE16" s="212"/>
      <c r="AF16" s="212"/>
      <c r="AG16" s="212" t="s">
        <v>131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0.399999999999999" outlineLevel="1" x14ac:dyDescent="0.25">
      <c r="A17" s="245">
        <v>3</v>
      </c>
      <c r="B17" s="246" t="s">
        <v>139</v>
      </c>
      <c r="C17" s="262" t="s">
        <v>140</v>
      </c>
      <c r="D17" s="247" t="s">
        <v>126</v>
      </c>
      <c r="E17" s="248">
        <v>77.400000000000006</v>
      </c>
      <c r="F17" s="249"/>
      <c r="G17" s="250">
        <f>ROUND(E17*F17,2)</f>
        <v>0</v>
      </c>
      <c r="H17" s="233"/>
      <c r="I17" s="232">
        <f>ROUND(E17*H17,2)</f>
        <v>0</v>
      </c>
      <c r="J17" s="233"/>
      <c r="K17" s="232">
        <f>ROUND(E17*J17,2)</f>
        <v>0</v>
      </c>
      <c r="L17" s="232">
        <v>21</v>
      </c>
      <c r="M17" s="232">
        <f>G17*(1+L17/100)</f>
        <v>0</v>
      </c>
      <c r="N17" s="232">
        <v>1.2149999999999999E-2</v>
      </c>
      <c r="O17" s="232">
        <f>ROUND(E17*N17,2)</f>
        <v>0.94</v>
      </c>
      <c r="P17" s="232">
        <v>0</v>
      </c>
      <c r="Q17" s="232">
        <f>ROUND(E17*P17,2)</f>
        <v>0</v>
      </c>
      <c r="R17" s="232"/>
      <c r="S17" s="232" t="s">
        <v>127</v>
      </c>
      <c r="T17" s="232" t="s">
        <v>127</v>
      </c>
      <c r="U17" s="232">
        <v>1.01</v>
      </c>
      <c r="V17" s="232">
        <f>ROUND(E17*U17,2)</f>
        <v>78.17</v>
      </c>
      <c r="W17" s="232"/>
      <c r="X17" s="232" t="s">
        <v>128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29"/>
      <c r="B18" s="230"/>
      <c r="C18" s="263" t="s">
        <v>141</v>
      </c>
      <c r="D18" s="234"/>
      <c r="E18" s="235">
        <v>25.8</v>
      </c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12"/>
      <c r="Z18" s="212"/>
      <c r="AA18" s="212"/>
      <c r="AB18" s="212"/>
      <c r="AC18" s="212"/>
      <c r="AD18" s="212"/>
      <c r="AE18" s="212"/>
      <c r="AF18" s="212"/>
      <c r="AG18" s="212" t="s">
        <v>131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29"/>
      <c r="B19" s="230"/>
      <c r="C19" s="263" t="s">
        <v>142</v>
      </c>
      <c r="D19" s="234"/>
      <c r="E19" s="235">
        <v>25.8</v>
      </c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12"/>
      <c r="Z19" s="212"/>
      <c r="AA19" s="212"/>
      <c r="AB19" s="212"/>
      <c r="AC19" s="212"/>
      <c r="AD19" s="212"/>
      <c r="AE19" s="212"/>
      <c r="AF19" s="212"/>
      <c r="AG19" s="212" t="s">
        <v>131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29"/>
      <c r="B20" s="230"/>
      <c r="C20" s="263" t="s">
        <v>143</v>
      </c>
      <c r="D20" s="234"/>
      <c r="E20" s="235">
        <v>25.8</v>
      </c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12"/>
      <c r="Z20" s="212"/>
      <c r="AA20" s="212"/>
      <c r="AB20" s="212"/>
      <c r="AC20" s="212"/>
      <c r="AD20" s="212"/>
      <c r="AE20" s="212"/>
      <c r="AF20" s="212"/>
      <c r="AG20" s="212" t="s">
        <v>131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0.399999999999999" outlineLevel="1" x14ac:dyDescent="0.25">
      <c r="A21" s="245">
        <v>4</v>
      </c>
      <c r="B21" s="246" t="s">
        <v>144</v>
      </c>
      <c r="C21" s="262" t="s">
        <v>145</v>
      </c>
      <c r="D21" s="247" t="s">
        <v>126</v>
      </c>
      <c r="E21" s="248">
        <v>13.8</v>
      </c>
      <c r="F21" s="249"/>
      <c r="G21" s="250">
        <f>ROUND(E21*F21,2)</f>
        <v>0</v>
      </c>
      <c r="H21" s="233"/>
      <c r="I21" s="232">
        <f>ROUND(E21*H21,2)</f>
        <v>0</v>
      </c>
      <c r="J21" s="233"/>
      <c r="K21" s="232">
        <f>ROUND(E21*J21,2)</f>
        <v>0</v>
      </c>
      <c r="L21" s="232">
        <v>21</v>
      </c>
      <c r="M21" s="232">
        <f>G21*(1+L21/100)</f>
        <v>0</v>
      </c>
      <c r="N21" s="232">
        <v>1.2149999999999999E-2</v>
      </c>
      <c r="O21" s="232">
        <f>ROUND(E21*N21,2)</f>
        <v>0.17</v>
      </c>
      <c r="P21" s="232">
        <v>0</v>
      </c>
      <c r="Q21" s="232">
        <f>ROUND(E21*P21,2)</f>
        <v>0</v>
      </c>
      <c r="R21" s="232"/>
      <c r="S21" s="232" t="s">
        <v>127</v>
      </c>
      <c r="T21" s="232" t="s">
        <v>127</v>
      </c>
      <c r="U21" s="232">
        <v>1.01</v>
      </c>
      <c r="V21" s="232">
        <f>ROUND(E21*U21,2)</f>
        <v>13.94</v>
      </c>
      <c r="W21" s="232"/>
      <c r="X21" s="232" t="s">
        <v>128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129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29"/>
      <c r="B22" s="230"/>
      <c r="C22" s="263" t="s">
        <v>146</v>
      </c>
      <c r="D22" s="234"/>
      <c r="E22" s="235">
        <v>4.5999999999999996</v>
      </c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12"/>
      <c r="Z22" s="212"/>
      <c r="AA22" s="212"/>
      <c r="AB22" s="212"/>
      <c r="AC22" s="212"/>
      <c r="AD22" s="212"/>
      <c r="AE22" s="212"/>
      <c r="AF22" s="212"/>
      <c r="AG22" s="212" t="s">
        <v>131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5">
      <c r="A23" s="229"/>
      <c r="B23" s="230"/>
      <c r="C23" s="263" t="s">
        <v>147</v>
      </c>
      <c r="D23" s="234"/>
      <c r="E23" s="235">
        <v>4.5999999999999996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12"/>
      <c r="Z23" s="212"/>
      <c r="AA23" s="212"/>
      <c r="AB23" s="212"/>
      <c r="AC23" s="212"/>
      <c r="AD23" s="212"/>
      <c r="AE23" s="212"/>
      <c r="AF23" s="212"/>
      <c r="AG23" s="212" t="s">
        <v>131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29"/>
      <c r="B24" s="230"/>
      <c r="C24" s="263" t="s">
        <v>148</v>
      </c>
      <c r="D24" s="234"/>
      <c r="E24" s="235">
        <v>4.5999999999999996</v>
      </c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12"/>
      <c r="Z24" s="212"/>
      <c r="AA24" s="212"/>
      <c r="AB24" s="212"/>
      <c r="AC24" s="212"/>
      <c r="AD24" s="212"/>
      <c r="AE24" s="212"/>
      <c r="AF24" s="212"/>
      <c r="AG24" s="212" t="s">
        <v>131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5">
      <c r="A25" s="239" t="s">
        <v>122</v>
      </c>
      <c r="B25" s="240" t="s">
        <v>58</v>
      </c>
      <c r="C25" s="261" t="s">
        <v>59</v>
      </c>
      <c r="D25" s="241"/>
      <c r="E25" s="242"/>
      <c r="F25" s="243"/>
      <c r="G25" s="244">
        <f>SUMIF(AG26:AG46,"&lt;&gt;NOR",G26:G46)</f>
        <v>0</v>
      </c>
      <c r="H25" s="238"/>
      <c r="I25" s="238">
        <f>SUM(I26:I46)</f>
        <v>0</v>
      </c>
      <c r="J25" s="238"/>
      <c r="K25" s="238">
        <f>SUM(K26:K46)</f>
        <v>0</v>
      </c>
      <c r="L25" s="238"/>
      <c r="M25" s="238">
        <f>SUM(M26:M46)</f>
        <v>0</v>
      </c>
      <c r="N25" s="238"/>
      <c r="O25" s="238">
        <f>SUM(O26:O46)</f>
        <v>6.1599999999999993</v>
      </c>
      <c r="P25" s="238"/>
      <c r="Q25" s="238">
        <f>SUM(Q26:Q46)</f>
        <v>0</v>
      </c>
      <c r="R25" s="238"/>
      <c r="S25" s="238"/>
      <c r="T25" s="238"/>
      <c r="U25" s="238"/>
      <c r="V25" s="238">
        <f>SUM(V26:V46)</f>
        <v>126.35</v>
      </c>
      <c r="W25" s="238"/>
      <c r="X25" s="238"/>
      <c r="AG25" t="s">
        <v>123</v>
      </c>
    </row>
    <row r="26" spans="1:60" outlineLevel="1" x14ac:dyDescent="0.25">
      <c r="A26" s="245">
        <v>5</v>
      </c>
      <c r="B26" s="246" t="s">
        <v>149</v>
      </c>
      <c r="C26" s="262" t="s">
        <v>150</v>
      </c>
      <c r="D26" s="247" t="s">
        <v>126</v>
      </c>
      <c r="E26" s="248">
        <v>192.696</v>
      </c>
      <c r="F26" s="249"/>
      <c r="G26" s="250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2">
        <v>4.8999999999999998E-3</v>
      </c>
      <c r="O26" s="232">
        <f>ROUND(E26*N26,2)</f>
        <v>0.94</v>
      </c>
      <c r="P26" s="232">
        <v>0</v>
      </c>
      <c r="Q26" s="232">
        <f>ROUND(E26*P26,2)</f>
        <v>0</v>
      </c>
      <c r="R26" s="232"/>
      <c r="S26" s="232" t="s">
        <v>127</v>
      </c>
      <c r="T26" s="232" t="s">
        <v>127</v>
      </c>
      <c r="U26" s="232">
        <v>0.25</v>
      </c>
      <c r="V26" s="232">
        <f>ROUND(E26*U26,2)</f>
        <v>48.17</v>
      </c>
      <c r="W26" s="232"/>
      <c r="X26" s="232" t="s">
        <v>128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29"/>
      <c r="B27" s="230"/>
      <c r="C27" s="264" t="s">
        <v>151</v>
      </c>
      <c r="D27" s="251"/>
      <c r="E27" s="251"/>
      <c r="F27" s="251"/>
      <c r="G27" s="251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12"/>
      <c r="Z27" s="212"/>
      <c r="AA27" s="212"/>
      <c r="AB27" s="212"/>
      <c r="AC27" s="212"/>
      <c r="AD27" s="212"/>
      <c r="AE27" s="212"/>
      <c r="AF27" s="212"/>
      <c r="AG27" s="212" t="s">
        <v>152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29"/>
      <c r="B28" s="230"/>
      <c r="C28" s="263" t="s">
        <v>153</v>
      </c>
      <c r="D28" s="234"/>
      <c r="E28" s="235">
        <v>64.231999999999999</v>
      </c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12"/>
      <c r="Z28" s="212"/>
      <c r="AA28" s="212"/>
      <c r="AB28" s="212"/>
      <c r="AC28" s="212"/>
      <c r="AD28" s="212"/>
      <c r="AE28" s="212"/>
      <c r="AF28" s="212"/>
      <c r="AG28" s="212" t="s">
        <v>131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29"/>
      <c r="B29" s="230"/>
      <c r="C29" s="263" t="s">
        <v>154</v>
      </c>
      <c r="D29" s="234"/>
      <c r="E29" s="235">
        <v>64.231999999999999</v>
      </c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12"/>
      <c r="Z29" s="212"/>
      <c r="AA29" s="212"/>
      <c r="AB29" s="212"/>
      <c r="AC29" s="212"/>
      <c r="AD29" s="212"/>
      <c r="AE29" s="212"/>
      <c r="AF29" s="212"/>
      <c r="AG29" s="212" t="s">
        <v>131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29"/>
      <c r="B30" s="230"/>
      <c r="C30" s="263" t="s">
        <v>155</v>
      </c>
      <c r="D30" s="234"/>
      <c r="E30" s="235">
        <v>64.231999999999999</v>
      </c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12"/>
      <c r="Z30" s="212"/>
      <c r="AA30" s="212"/>
      <c r="AB30" s="212"/>
      <c r="AC30" s="212"/>
      <c r="AD30" s="212"/>
      <c r="AE30" s="212"/>
      <c r="AF30" s="212"/>
      <c r="AG30" s="212" t="s">
        <v>131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45">
        <v>6</v>
      </c>
      <c r="B31" s="246" t="s">
        <v>156</v>
      </c>
      <c r="C31" s="262" t="s">
        <v>157</v>
      </c>
      <c r="D31" s="247" t="s">
        <v>126</v>
      </c>
      <c r="E31" s="248">
        <v>192.696</v>
      </c>
      <c r="F31" s="249"/>
      <c r="G31" s="250">
        <f>ROUND(E31*F31,2)</f>
        <v>0</v>
      </c>
      <c r="H31" s="233"/>
      <c r="I31" s="232">
        <f>ROUND(E31*H31,2)</f>
        <v>0</v>
      </c>
      <c r="J31" s="233"/>
      <c r="K31" s="232">
        <f>ROUND(E31*J31,2)</f>
        <v>0</v>
      </c>
      <c r="L31" s="232">
        <v>21</v>
      </c>
      <c r="M31" s="232">
        <f>G31*(1+L31/100)</f>
        <v>0</v>
      </c>
      <c r="N31" s="232">
        <v>5.7800000000000004E-3</v>
      </c>
      <c r="O31" s="232">
        <f>ROUND(E31*N31,2)</f>
        <v>1.1100000000000001</v>
      </c>
      <c r="P31" s="232">
        <v>0</v>
      </c>
      <c r="Q31" s="232">
        <f>ROUND(E31*P31,2)</f>
        <v>0</v>
      </c>
      <c r="R31" s="232"/>
      <c r="S31" s="232" t="s">
        <v>127</v>
      </c>
      <c r="T31" s="232" t="s">
        <v>127</v>
      </c>
      <c r="U31" s="232">
        <v>0.1</v>
      </c>
      <c r="V31" s="232">
        <f>ROUND(E31*U31,2)</f>
        <v>19.27</v>
      </c>
      <c r="W31" s="232"/>
      <c r="X31" s="232" t="s">
        <v>128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29"/>
      <c r="B32" s="230"/>
      <c r="C32" s="263" t="s">
        <v>153</v>
      </c>
      <c r="D32" s="234"/>
      <c r="E32" s="235">
        <v>64.231999999999999</v>
      </c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12"/>
      <c r="Z32" s="212"/>
      <c r="AA32" s="212"/>
      <c r="AB32" s="212"/>
      <c r="AC32" s="212"/>
      <c r="AD32" s="212"/>
      <c r="AE32" s="212"/>
      <c r="AF32" s="212"/>
      <c r="AG32" s="212" t="s">
        <v>131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29"/>
      <c r="B33" s="230"/>
      <c r="C33" s="263" t="s">
        <v>154</v>
      </c>
      <c r="D33" s="234"/>
      <c r="E33" s="235">
        <v>64.231999999999999</v>
      </c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12"/>
      <c r="Z33" s="212"/>
      <c r="AA33" s="212"/>
      <c r="AB33" s="212"/>
      <c r="AC33" s="212"/>
      <c r="AD33" s="212"/>
      <c r="AE33" s="212"/>
      <c r="AF33" s="212"/>
      <c r="AG33" s="212" t="s">
        <v>131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5">
      <c r="A34" s="229"/>
      <c r="B34" s="230"/>
      <c r="C34" s="263" t="s">
        <v>155</v>
      </c>
      <c r="D34" s="234"/>
      <c r="E34" s="235">
        <v>64.231999999999999</v>
      </c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12"/>
      <c r="Z34" s="212"/>
      <c r="AA34" s="212"/>
      <c r="AB34" s="212"/>
      <c r="AC34" s="212"/>
      <c r="AD34" s="212"/>
      <c r="AE34" s="212"/>
      <c r="AF34" s="212"/>
      <c r="AG34" s="212" t="s">
        <v>131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5">
      <c r="A35" s="245">
        <v>7</v>
      </c>
      <c r="B35" s="246" t="s">
        <v>158</v>
      </c>
      <c r="C35" s="262" t="s">
        <v>159</v>
      </c>
      <c r="D35" s="247" t="s">
        <v>126</v>
      </c>
      <c r="E35" s="248">
        <v>23.04</v>
      </c>
      <c r="F35" s="249"/>
      <c r="G35" s="250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2">
        <v>4.0000000000000003E-5</v>
      </c>
      <c r="O35" s="232">
        <f>ROUND(E35*N35,2)</f>
        <v>0</v>
      </c>
      <c r="P35" s="232">
        <v>0</v>
      </c>
      <c r="Q35" s="232">
        <f>ROUND(E35*P35,2)</f>
        <v>0</v>
      </c>
      <c r="R35" s="232"/>
      <c r="S35" s="232" t="s">
        <v>127</v>
      </c>
      <c r="T35" s="232" t="s">
        <v>127</v>
      </c>
      <c r="U35" s="232">
        <v>7.8E-2</v>
      </c>
      <c r="V35" s="232">
        <f>ROUND(E35*U35,2)</f>
        <v>1.8</v>
      </c>
      <c r="W35" s="232"/>
      <c r="X35" s="232" t="s">
        <v>128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29"/>
      <c r="B36" s="230"/>
      <c r="C36" s="263" t="s">
        <v>160</v>
      </c>
      <c r="D36" s="234"/>
      <c r="E36" s="235">
        <v>23.04</v>
      </c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12"/>
      <c r="Z36" s="212"/>
      <c r="AA36" s="212"/>
      <c r="AB36" s="212"/>
      <c r="AC36" s="212"/>
      <c r="AD36" s="212"/>
      <c r="AE36" s="212"/>
      <c r="AF36" s="212"/>
      <c r="AG36" s="212" t="s">
        <v>131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45">
        <v>8</v>
      </c>
      <c r="B37" s="246" t="s">
        <v>161</v>
      </c>
      <c r="C37" s="262" t="s">
        <v>162</v>
      </c>
      <c r="D37" s="247" t="s">
        <v>163</v>
      </c>
      <c r="E37" s="248">
        <v>30</v>
      </c>
      <c r="F37" s="249"/>
      <c r="G37" s="250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2">
        <v>3.465E-2</v>
      </c>
      <c r="O37" s="232">
        <f>ROUND(E37*N37,2)</f>
        <v>1.04</v>
      </c>
      <c r="P37" s="232">
        <v>0</v>
      </c>
      <c r="Q37" s="232">
        <f>ROUND(E37*P37,2)</f>
        <v>0</v>
      </c>
      <c r="R37" s="232"/>
      <c r="S37" s="232" t="s">
        <v>127</v>
      </c>
      <c r="T37" s="232" t="s">
        <v>127</v>
      </c>
      <c r="U37" s="232">
        <v>0.29799999999999999</v>
      </c>
      <c r="V37" s="232">
        <f>ROUND(E37*U37,2)</f>
        <v>8.94</v>
      </c>
      <c r="W37" s="232"/>
      <c r="X37" s="232" t="s">
        <v>128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29"/>
      <c r="B38" s="230"/>
      <c r="C38" s="263" t="s">
        <v>164</v>
      </c>
      <c r="D38" s="234"/>
      <c r="E38" s="235">
        <v>30</v>
      </c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12"/>
      <c r="Z38" s="212"/>
      <c r="AA38" s="212"/>
      <c r="AB38" s="212"/>
      <c r="AC38" s="212"/>
      <c r="AD38" s="212"/>
      <c r="AE38" s="212"/>
      <c r="AF38" s="212"/>
      <c r="AG38" s="212" t="s">
        <v>131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45">
        <v>9</v>
      </c>
      <c r="B39" s="246" t="s">
        <v>165</v>
      </c>
      <c r="C39" s="262" t="s">
        <v>166</v>
      </c>
      <c r="D39" s="247" t="s">
        <v>126</v>
      </c>
      <c r="E39" s="248">
        <v>192.696</v>
      </c>
      <c r="F39" s="249"/>
      <c r="G39" s="250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2">
        <v>1.5810000000000001E-2</v>
      </c>
      <c r="O39" s="232">
        <f>ROUND(E39*N39,2)</f>
        <v>3.05</v>
      </c>
      <c r="P39" s="232">
        <v>0</v>
      </c>
      <c r="Q39" s="232">
        <f>ROUND(E39*P39,2)</f>
        <v>0</v>
      </c>
      <c r="R39" s="232"/>
      <c r="S39" s="232" t="s">
        <v>127</v>
      </c>
      <c r="T39" s="232" t="s">
        <v>127</v>
      </c>
      <c r="U39" s="232">
        <v>0.25</v>
      </c>
      <c r="V39" s="232">
        <f>ROUND(E39*U39,2)</f>
        <v>48.17</v>
      </c>
      <c r="W39" s="232"/>
      <c r="X39" s="232" t="s">
        <v>128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29"/>
      <c r="B40" s="230"/>
      <c r="C40" s="263" t="s">
        <v>153</v>
      </c>
      <c r="D40" s="234"/>
      <c r="E40" s="235">
        <v>64.231999999999999</v>
      </c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12"/>
      <c r="Z40" s="212"/>
      <c r="AA40" s="212"/>
      <c r="AB40" s="212"/>
      <c r="AC40" s="212"/>
      <c r="AD40" s="212"/>
      <c r="AE40" s="212"/>
      <c r="AF40" s="212"/>
      <c r="AG40" s="212" t="s">
        <v>131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29"/>
      <c r="B41" s="230"/>
      <c r="C41" s="263" t="s">
        <v>154</v>
      </c>
      <c r="D41" s="234"/>
      <c r="E41" s="235">
        <v>64.231999999999999</v>
      </c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12"/>
      <c r="Z41" s="212"/>
      <c r="AA41" s="212"/>
      <c r="AB41" s="212"/>
      <c r="AC41" s="212"/>
      <c r="AD41" s="212"/>
      <c r="AE41" s="212"/>
      <c r="AF41" s="212"/>
      <c r="AG41" s="212" t="s">
        <v>131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29"/>
      <c r="B42" s="230"/>
      <c r="C42" s="263" t="s">
        <v>155</v>
      </c>
      <c r="D42" s="234"/>
      <c r="E42" s="235">
        <v>64.231999999999999</v>
      </c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12"/>
      <c r="Z42" s="212"/>
      <c r="AA42" s="212"/>
      <c r="AB42" s="212"/>
      <c r="AC42" s="212"/>
      <c r="AD42" s="212"/>
      <c r="AE42" s="212"/>
      <c r="AF42" s="212"/>
      <c r="AG42" s="212" t="s">
        <v>131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45">
        <v>10</v>
      </c>
      <c r="B43" s="246" t="s">
        <v>167</v>
      </c>
      <c r="C43" s="262" t="s">
        <v>168</v>
      </c>
      <c r="D43" s="247" t="s">
        <v>126</v>
      </c>
      <c r="E43" s="248">
        <v>192.696</v>
      </c>
      <c r="F43" s="249"/>
      <c r="G43" s="250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2">
        <v>8.0000000000000007E-5</v>
      </c>
      <c r="O43" s="232">
        <f>ROUND(E43*N43,2)</f>
        <v>0.02</v>
      </c>
      <c r="P43" s="232">
        <v>0</v>
      </c>
      <c r="Q43" s="232">
        <f>ROUND(E43*P43,2)</f>
        <v>0</v>
      </c>
      <c r="R43" s="232"/>
      <c r="S43" s="232" t="s">
        <v>127</v>
      </c>
      <c r="T43" s="232" t="s">
        <v>127</v>
      </c>
      <c r="U43" s="232">
        <v>0</v>
      </c>
      <c r="V43" s="232">
        <f>ROUND(E43*U43,2)</f>
        <v>0</v>
      </c>
      <c r="W43" s="232"/>
      <c r="X43" s="232" t="s">
        <v>128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29"/>
      <c r="B44" s="230"/>
      <c r="C44" s="263" t="s">
        <v>153</v>
      </c>
      <c r="D44" s="234"/>
      <c r="E44" s="235">
        <v>64.231999999999999</v>
      </c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12"/>
      <c r="Z44" s="212"/>
      <c r="AA44" s="212"/>
      <c r="AB44" s="212"/>
      <c r="AC44" s="212"/>
      <c r="AD44" s="212"/>
      <c r="AE44" s="212"/>
      <c r="AF44" s="212"/>
      <c r="AG44" s="212" t="s">
        <v>131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29"/>
      <c r="B45" s="230"/>
      <c r="C45" s="263" t="s">
        <v>154</v>
      </c>
      <c r="D45" s="234"/>
      <c r="E45" s="235">
        <v>64.231999999999999</v>
      </c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12"/>
      <c r="Z45" s="212"/>
      <c r="AA45" s="212"/>
      <c r="AB45" s="212"/>
      <c r="AC45" s="212"/>
      <c r="AD45" s="212"/>
      <c r="AE45" s="212"/>
      <c r="AF45" s="212"/>
      <c r="AG45" s="212" t="s">
        <v>131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29"/>
      <c r="B46" s="230"/>
      <c r="C46" s="263" t="s">
        <v>155</v>
      </c>
      <c r="D46" s="234"/>
      <c r="E46" s="235">
        <v>64.231999999999999</v>
      </c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12"/>
      <c r="Z46" s="212"/>
      <c r="AA46" s="212"/>
      <c r="AB46" s="212"/>
      <c r="AC46" s="212"/>
      <c r="AD46" s="212"/>
      <c r="AE46" s="212"/>
      <c r="AF46" s="212"/>
      <c r="AG46" s="212" t="s">
        <v>131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5">
      <c r="A47" s="239" t="s">
        <v>122</v>
      </c>
      <c r="B47" s="240" t="s">
        <v>60</v>
      </c>
      <c r="C47" s="261" t="s">
        <v>61</v>
      </c>
      <c r="D47" s="241"/>
      <c r="E47" s="242"/>
      <c r="F47" s="243"/>
      <c r="G47" s="244">
        <f>SUMIF(AG48:AG55,"&lt;&gt;NOR",G48:G55)</f>
        <v>0</v>
      </c>
      <c r="H47" s="238"/>
      <c r="I47" s="238">
        <f>SUM(I48:I55)</f>
        <v>0</v>
      </c>
      <c r="J47" s="238"/>
      <c r="K47" s="238">
        <f>SUM(K48:K55)</f>
        <v>0</v>
      </c>
      <c r="L47" s="238"/>
      <c r="M47" s="238">
        <f>SUM(M48:M55)</f>
        <v>0</v>
      </c>
      <c r="N47" s="238"/>
      <c r="O47" s="238">
        <f>SUM(O48:O55)</f>
        <v>1.75</v>
      </c>
      <c r="P47" s="238"/>
      <c r="Q47" s="238">
        <f>SUM(Q48:Q55)</f>
        <v>0</v>
      </c>
      <c r="R47" s="238"/>
      <c r="S47" s="238"/>
      <c r="T47" s="238"/>
      <c r="U47" s="238"/>
      <c r="V47" s="238">
        <f>SUM(V48:V55)</f>
        <v>35.64</v>
      </c>
      <c r="W47" s="238"/>
      <c r="X47" s="238"/>
      <c r="AG47" t="s">
        <v>123</v>
      </c>
    </row>
    <row r="48" spans="1:60" outlineLevel="1" x14ac:dyDescent="0.25">
      <c r="A48" s="245">
        <v>11</v>
      </c>
      <c r="B48" s="246" t="s">
        <v>169</v>
      </c>
      <c r="C48" s="262" t="s">
        <v>170</v>
      </c>
      <c r="D48" s="247" t="s">
        <v>126</v>
      </c>
      <c r="E48" s="248">
        <v>96.320999999999998</v>
      </c>
      <c r="F48" s="249"/>
      <c r="G48" s="250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2">
        <v>1.7850000000000001E-2</v>
      </c>
      <c r="O48" s="232">
        <f>ROUND(E48*N48,2)</f>
        <v>1.72</v>
      </c>
      <c r="P48" s="232">
        <v>0</v>
      </c>
      <c r="Q48" s="232">
        <f>ROUND(E48*P48,2)</f>
        <v>0</v>
      </c>
      <c r="R48" s="232"/>
      <c r="S48" s="232" t="s">
        <v>127</v>
      </c>
      <c r="T48" s="232" t="s">
        <v>127</v>
      </c>
      <c r="U48" s="232">
        <v>0.28000000000000003</v>
      </c>
      <c r="V48" s="232">
        <f>ROUND(E48*U48,2)</f>
        <v>26.97</v>
      </c>
      <c r="W48" s="232"/>
      <c r="X48" s="232" t="s">
        <v>128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29"/>
      <c r="B49" s="230"/>
      <c r="C49" s="263" t="s">
        <v>171</v>
      </c>
      <c r="D49" s="234"/>
      <c r="E49" s="235">
        <v>32.106999999999999</v>
      </c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12"/>
      <c r="Z49" s="212"/>
      <c r="AA49" s="212"/>
      <c r="AB49" s="212"/>
      <c r="AC49" s="212"/>
      <c r="AD49" s="212"/>
      <c r="AE49" s="212"/>
      <c r="AF49" s="212"/>
      <c r="AG49" s="212" t="s">
        <v>131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29"/>
      <c r="B50" s="230"/>
      <c r="C50" s="263" t="s">
        <v>172</v>
      </c>
      <c r="D50" s="234"/>
      <c r="E50" s="235">
        <v>32.106999999999999</v>
      </c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12"/>
      <c r="Z50" s="212"/>
      <c r="AA50" s="212"/>
      <c r="AB50" s="212"/>
      <c r="AC50" s="212"/>
      <c r="AD50" s="212"/>
      <c r="AE50" s="212"/>
      <c r="AF50" s="212"/>
      <c r="AG50" s="212" t="s">
        <v>131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29"/>
      <c r="B51" s="230"/>
      <c r="C51" s="263" t="s">
        <v>173</v>
      </c>
      <c r="D51" s="234"/>
      <c r="E51" s="235">
        <v>32.106999999999999</v>
      </c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12"/>
      <c r="Z51" s="212"/>
      <c r="AA51" s="212"/>
      <c r="AB51" s="212"/>
      <c r="AC51" s="212"/>
      <c r="AD51" s="212"/>
      <c r="AE51" s="212"/>
      <c r="AF51" s="212"/>
      <c r="AG51" s="212" t="s">
        <v>131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5">
      <c r="A52" s="245">
        <v>12</v>
      </c>
      <c r="B52" s="246" t="s">
        <v>174</v>
      </c>
      <c r="C52" s="262" t="s">
        <v>175</v>
      </c>
      <c r="D52" s="247" t="s">
        <v>126</v>
      </c>
      <c r="E52" s="248">
        <v>96.320999999999998</v>
      </c>
      <c r="F52" s="249"/>
      <c r="G52" s="250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2">
        <v>2.5999999999999998E-4</v>
      </c>
      <c r="O52" s="232">
        <f>ROUND(E52*N52,2)</f>
        <v>0.03</v>
      </c>
      <c r="P52" s="232">
        <v>0</v>
      </c>
      <c r="Q52" s="232">
        <f>ROUND(E52*P52,2)</f>
        <v>0</v>
      </c>
      <c r="R52" s="232"/>
      <c r="S52" s="232" t="s">
        <v>127</v>
      </c>
      <c r="T52" s="232" t="s">
        <v>127</v>
      </c>
      <c r="U52" s="232">
        <v>0.09</v>
      </c>
      <c r="V52" s="232">
        <f>ROUND(E52*U52,2)</f>
        <v>8.67</v>
      </c>
      <c r="W52" s="232"/>
      <c r="X52" s="232" t="s">
        <v>128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129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5">
      <c r="A53" s="229"/>
      <c r="B53" s="230"/>
      <c r="C53" s="263" t="s">
        <v>171</v>
      </c>
      <c r="D53" s="234"/>
      <c r="E53" s="235">
        <v>32.106999999999999</v>
      </c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12"/>
      <c r="Z53" s="212"/>
      <c r="AA53" s="212"/>
      <c r="AB53" s="212"/>
      <c r="AC53" s="212"/>
      <c r="AD53" s="212"/>
      <c r="AE53" s="212"/>
      <c r="AF53" s="212"/>
      <c r="AG53" s="212" t="s">
        <v>131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5">
      <c r="A54" s="229"/>
      <c r="B54" s="230"/>
      <c r="C54" s="263" t="s">
        <v>172</v>
      </c>
      <c r="D54" s="234"/>
      <c r="E54" s="235">
        <v>32.106999999999999</v>
      </c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12"/>
      <c r="Z54" s="212"/>
      <c r="AA54" s="212"/>
      <c r="AB54" s="212"/>
      <c r="AC54" s="212"/>
      <c r="AD54" s="212"/>
      <c r="AE54" s="212"/>
      <c r="AF54" s="212"/>
      <c r="AG54" s="212" t="s">
        <v>131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29"/>
      <c r="B55" s="230"/>
      <c r="C55" s="263" t="s">
        <v>173</v>
      </c>
      <c r="D55" s="234"/>
      <c r="E55" s="235">
        <v>32.106999999999999</v>
      </c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12"/>
      <c r="Z55" s="212"/>
      <c r="AA55" s="212"/>
      <c r="AB55" s="212"/>
      <c r="AC55" s="212"/>
      <c r="AD55" s="212"/>
      <c r="AE55" s="212"/>
      <c r="AF55" s="212"/>
      <c r="AG55" s="212" t="s">
        <v>131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5">
      <c r="A56" s="239" t="s">
        <v>122</v>
      </c>
      <c r="B56" s="240" t="s">
        <v>62</v>
      </c>
      <c r="C56" s="261" t="s">
        <v>63</v>
      </c>
      <c r="D56" s="241"/>
      <c r="E56" s="242"/>
      <c r="F56" s="243"/>
      <c r="G56" s="244">
        <f>SUMIF(AG57:AG58,"&lt;&gt;NOR",G57:G58)</f>
        <v>0</v>
      </c>
      <c r="H56" s="238"/>
      <c r="I56" s="238">
        <f>SUM(I57:I58)</f>
        <v>0</v>
      </c>
      <c r="J56" s="238"/>
      <c r="K56" s="238">
        <f>SUM(K57:K58)</f>
        <v>0</v>
      </c>
      <c r="L56" s="238"/>
      <c r="M56" s="238">
        <f>SUM(M57:M58)</f>
        <v>0</v>
      </c>
      <c r="N56" s="238"/>
      <c r="O56" s="238">
        <f>SUM(O57:O58)</f>
        <v>0.11</v>
      </c>
      <c r="P56" s="238"/>
      <c r="Q56" s="238">
        <f>SUM(Q57:Q58)</f>
        <v>0</v>
      </c>
      <c r="R56" s="238"/>
      <c r="S56" s="238"/>
      <c r="T56" s="238"/>
      <c r="U56" s="238"/>
      <c r="V56" s="238">
        <f>SUM(V57:V58)</f>
        <v>16.14</v>
      </c>
      <c r="W56" s="238"/>
      <c r="X56" s="238"/>
      <c r="AG56" t="s">
        <v>123</v>
      </c>
    </row>
    <row r="57" spans="1:60" outlineLevel="1" x14ac:dyDescent="0.25">
      <c r="A57" s="245">
        <v>13</v>
      </c>
      <c r="B57" s="246" t="s">
        <v>176</v>
      </c>
      <c r="C57" s="262" t="s">
        <v>177</v>
      </c>
      <c r="D57" s="247" t="s">
        <v>126</v>
      </c>
      <c r="E57" s="248">
        <v>91.2</v>
      </c>
      <c r="F57" s="249"/>
      <c r="G57" s="250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2">
        <v>1.2099999999999999E-3</v>
      </c>
      <c r="O57" s="232">
        <f>ROUND(E57*N57,2)</f>
        <v>0.11</v>
      </c>
      <c r="P57" s="232">
        <v>0</v>
      </c>
      <c r="Q57" s="232">
        <f>ROUND(E57*P57,2)</f>
        <v>0</v>
      </c>
      <c r="R57" s="232"/>
      <c r="S57" s="232" t="s">
        <v>127</v>
      </c>
      <c r="T57" s="232" t="s">
        <v>127</v>
      </c>
      <c r="U57" s="232">
        <v>0.17699999999999999</v>
      </c>
      <c r="V57" s="232">
        <f>ROUND(E57*U57,2)</f>
        <v>16.14</v>
      </c>
      <c r="W57" s="232"/>
      <c r="X57" s="232" t="s">
        <v>128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129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5">
      <c r="A58" s="229"/>
      <c r="B58" s="230"/>
      <c r="C58" s="263" t="s">
        <v>178</v>
      </c>
      <c r="D58" s="234"/>
      <c r="E58" s="235">
        <v>91.2</v>
      </c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12"/>
      <c r="Z58" s="212"/>
      <c r="AA58" s="212"/>
      <c r="AB58" s="212"/>
      <c r="AC58" s="212"/>
      <c r="AD58" s="212"/>
      <c r="AE58" s="212"/>
      <c r="AF58" s="212"/>
      <c r="AG58" s="212" t="s">
        <v>131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6.4" x14ac:dyDescent="0.25">
      <c r="A59" s="239" t="s">
        <v>122</v>
      </c>
      <c r="B59" s="240" t="s">
        <v>64</v>
      </c>
      <c r="C59" s="261" t="s">
        <v>65</v>
      </c>
      <c r="D59" s="241"/>
      <c r="E59" s="242"/>
      <c r="F59" s="243"/>
      <c r="G59" s="244">
        <f>SUMIF(AG60:AG61,"&lt;&gt;NOR",G60:G61)</f>
        <v>0</v>
      </c>
      <c r="H59" s="238"/>
      <c r="I59" s="238">
        <f>SUM(I60:I61)</f>
        <v>0</v>
      </c>
      <c r="J59" s="238"/>
      <c r="K59" s="238">
        <f>SUM(K60:K61)</f>
        <v>0</v>
      </c>
      <c r="L59" s="238"/>
      <c r="M59" s="238">
        <f>SUM(M60:M61)</f>
        <v>0</v>
      </c>
      <c r="N59" s="238"/>
      <c r="O59" s="238">
        <f>SUM(O60:O61)</f>
        <v>0</v>
      </c>
      <c r="P59" s="238"/>
      <c r="Q59" s="238">
        <f>SUM(Q60:Q61)</f>
        <v>0</v>
      </c>
      <c r="R59" s="238"/>
      <c r="S59" s="238"/>
      <c r="T59" s="238"/>
      <c r="U59" s="238"/>
      <c r="V59" s="238">
        <f>SUM(V60:V61)</f>
        <v>28.09</v>
      </c>
      <c r="W59" s="238"/>
      <c r="X59" s="238"/>
      <c r="AG59" t="s">
        <v>123</v>
      </c>
    </row>
    <row r="60" spans="1:60" outlineLevel="1" x14ac:dyDescent="0.25">
      <c r="A60" s="245">
        <v>14</v>
      </c>
      <c r="B60" s="246" t="s">
        <v>179</v>
      </c>
      <c r="C60" s="262" t="s">
        <v>180</v>
      </c>
      <c r="D60" s="247" t="s">
        <v>126</v>
      </c>
      <c r="E60" s="248">
        <v>91.2</v>
      </c>
      <c r="F60" s="249"/>
      <c r="G60" s="250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2">
        <v>4.0000000000000003E-5</v>
      </c>
      <c r="O60" s="232">
        <f>ROUND(E60*N60,2)</f>
        <v>0</v>
      </c>
      <c r="P60" s="232">
        <v>0</v>
      </c>
      <c r="Q60" s="232">
        <f>ROUND(E60*P60,2)</f>
        <v>0</v>
      </c>
      <c r="R60" s="232"/>
      <c r="S60" s="232" t="s">
        <v>127</v>
      </c>
      <c r="T60" s="232" t="s">
        <v>127</v>
      </c>
      <c r="U60" s="232">
        <v>0.308</v>
      </c>
      <c r="V60" s="232">
        <f>ROUND(E60*U60,2)</f>
        <v>28.09</v>
      </c>
      <c r="W60" s="232"/>
      <c r="X60" s="232" t="s">
        <v>128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5">
      <c r="A61" s="229"/>
      <c r="B61" s="230"/>
      <c r="C61" s="263" t="s">
        <v>178</v>
      </c>
      <c r="D61" s="234"/>
      <c r="E61" s="235">
        <v>91.2</v>
      </c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12"/>
      <c r="Z61" s="212"/>
      <c r="AA61" s="212"/>
      <c r="AB61" s="212"/>
      <c r="AC61" s="212"/>
      <c r="AD61" s="212"/>
      <c r="AE61" s="212"/>
      <c r="AF61" s="212"/>
      <c r="AG61" s="212" t="s">
        <v>131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5">
      <c r="A62" s="239" t="s">
        <v>122</v>
      </c>
      <c r="B62" s="240" t="s">
        <v>66</v>
      </c>
      <c r="C62" s="261" t="s">
        <v>67</v>
      </c>
      <c r="D62" s="241"/>
      <c r="E62" s="242"/>
      <c r="F62" s="243"/>
      <c r="G62" s="244">
        <f>SUMIF(AG63:AG95,"&lt;&gt;NOR",G63:G95)</f>
        <v>0</v>
      </c>
      <c r="H62" s="238"/>
      <c r="I62" s="238">
        <f>SUM(I63:I95)</f>
        <v>0</v>
      </c>
      <c r="J62" s="238"/>
      <c r="K62" s="238">
        <f>SUM(K63:K95)</f>
        <v>0</v>
      </c>
      <c r="L62" s="238"/>
      <c r="M62" s="238">
        <f>SUM(M63:M95)</f>
        <v>0</v>
      </c>
      <c r="N62" s="238"/>
      <c r="O62" s="238">
        <f>SUM(O63:O95)</f>
        <v>0.09</v>
      </c>
      <c r="P62" s="238"/>
      <c r="Q62" s="238">
        <f>SUM(Q63:Q95)</f>
        <v>26.2</v>
      </c>
      <c r="R62" s="238"/>
      <c r="S62" s="238"/>
      <c r="T62" s="238"/>
      <c r="U62" s="238"/>
      <c r="V62" s="238">
        <f>SUM(V63:V95)</f>
        <v>103.63999999999999</v>
      </c>
      <c r="W62" s="238"/>
      <c r="X62" s="238"/>
      <c r="AG62" t="s">
        <v>123</v>
      </c>
    </row>
    <row r="63" spans="1:60" outlineLevel="1" x14ac:dyDescent="0.25">
      <c r="A63" s="245">
        <v>15</v>
      </c>
      <c r="B63" s="246" t="s">
        <v>181</v>
      </c>
      <c r="C63" s="262" t="s">
        <v>182</v>
      </c>
      <c r="D63" s="247" t="s">
        <v>126</v>
      </c>
      <c r="E63" s="248">
        <v>88.604399999999998</v>
      </c>
      <c r="F63" s="249"/>
      <c r="G63" s="250">
        <f>ROUND(E63*F63,2)</f>
        <v>0</v>
      </c>
      <c r="H63" s="233"/>
      <c r="I63" s="232">
        <f>ROUND(E63*H63,2)</f>
        <v>0</v>
      </c>
      <c r="J63" s="233"/>
      <c r="K63" s="232">
        <f>ROUND(E63*J63,2)</f>
        <v>0</v>
      </c>
      <c r="L63" s="232">
        <v>21</v>
      </c>
      <c r="M63" s="232">
        <f>G63*(1+L63/100)</f>
        <v>0</v>
      </c>
      <c r="N63" s="232">
        <v>6.7000000000000002E-4</v>
      </c>
      <c r="O63" s="232">
        <f>ROUND(E63*N63,2)</f>
        <v>0.06</v>
      </c>
      <c r="P63" s="232">
        <v>0.18</v>
      </c>
      <c r="Q63" s="232">
        <f>ROUND(E63*P63,2)</f>
        <v>15.95</v>
      </c>
      <c r="R63" s="232"/>
      <c r="S63" s="232" t="s">
        <v>127</v>
      </c>
      <c r="T63" s="232" t="s">
        <v>127</v>
      </c>
      <c r="U63" s="232">
        <v>0.23</v>
      </c>
      <c r="V63" s="232">
        <f>ROUND(E63*U63,2)</f>
        <v>20.38</v>
      </c>
      <c r="W63" s="232"/>
      <c r="X63" s="232" t="s">
        <v>128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5">
      <c r="A64" s="229"/>
      <c r="B64" s="230"/>
      <c r="C64" s="263" t="s">
        <v>183</v>
      </c>
      <c r="D64" s="234"/>
      <c r="E64" s="235">
        <v>30.655200000000001</v>
      </c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12"/>
      <c r="Z64" s="212"/>
      <c r="AA64" s="212"/>
      <c r="AB64" s="212"/>
      <c r="AC64" s="212"/>
      <c r="AD64" s="212"/>
      <c r="AE64" s="212"/>
      <c r="AF64" s="212"/>
      <c r="AG64" s="212" t="s">
        <v>131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5">
      <c r="A65" s="229"/>
      <c r="B65" s="230"/>
      <c r="C65" s="263" t="s">
        <v>184</v>
      </c>
      <c r="D65" s="234"/>
      <c r="E65" s="235">
        <v>40.327199999999998</v>
      </c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12"/>
      <c r="Z65" s="212"/>
      <c r="AA65" s="212"/>
      <c r="AB65" s="212"/>
      <c r="AC65" s="212"/>
      <c r="AD65" s="212"/>
      <c r="AE65" s="212"/>
      <c r="AF65" s="212"/>
      <c r="AG65" s="212" t="s">
        <v>131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5">
      <c r="A66" s="229"/>
      <c r="B66" s="230"/>
      <c r="C66" s="263" t="s">
        <v>185</v>
      </c>
      <c r="D66" s="234"/>
      <c r="E66" s="235">
        <v>17.622</v>
      </c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12"/>
      <c r="Z66" s="212"/>
      <c r="AA66" s="212"/>
      <c r="AB66" s="212"/>
      <c r="AC66" s="212"/>
      <c r="AD66" s="212"/>
      <c r="AE66" s="212"/>
      <c r="AF66" s="212"/>
      <c r="AG66" s="212" t="s">
        <v>131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0.399999999999999" outlineLevel="1" x14ac:dyDescent="0.25">
      <c r="A67" s="245">
        <v>16</v>
      </c>
      <c r="B67" s="246" t="s">
        <v>186</v>
      </c>
      <c r="C67" s="262" t="s">
        <v>187</v>
      </c>
      <c r="D67" s="247" t="s">
        <v>126</v>
      </c>
      <c r="E67" s="248">
        <v>96.320999999999998</v>
      </c>
      <c r="F67" s="249"/>
      <c r="G67" s="250">
        <f>ROUND(E67*F67,2)</f>
        <v>0</v>
      </c>
      <c r="H67" s="233"/>
      <c r="I67" s="232">
        <f>ROUND(E67*H67,2)</f>
        <v>0</v>
      </c>
      <c r="J67" s="233"/>
      <c r="K67" s="232">
        <f>ROUND(E67*J67,2)</f>
        <v>0</v>
      </c>
      <c r="L67" s="232">
        <v>21</v>
      </c>
      <c r="M67" s="232">
        <f>G67*(1+L67/100)</f>
        <v>0</v>
      </c>
      <c r="N67" s="232">
        <v>0</v>
      </c>
      <c r="O67" s="232">
        <f>ROUND(E67*N67,2)</f>
        <v>0</v>
      </c>
      <c r="P67" s="232">
        <v>0.02</v>
      </c>
      <c r="Q67" s="232">
        <f>ROUND(E67*P67,2)</f>
        <v>1.93</v>
      </c>
      <c r="R67" s="232"/>
      <c r="S67" s="232" t="s">
        <v>127</v>
      </c>
      <c r="T67" s="232" t="s">
        <v>127</v>
      </c>
      <c r="U67" s="232">
        <v>0.23</v>
      </c>
      <c r="V67" s="232">
        <f>ROUND(E67*U67,2)</f>
        <v>22.15</v>
      </c>
      <c r="W67" s="232"/>
      <c r="X67" s="232" t="s">
        <v>128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29"/>
      <c r="B68" s="230"/>
      <c r="C68" s="263" t="s">
        <v>171</v>
      </c>
      <c r="D68" s="234"/>
      <c r="E68" s="235">
        <v>32.106999999999999</v>
      </c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12"/>
      <c r="Z68" s="212"/>
      <c r="AA68" s="212"/>
      <c r="AB68" s="212"/>
      <c r="AC68" s="212"/>
      <c r="AD68" s="212"/>
      <c r="AE68" s="212"/>
      <c r="AF68" s="212"/>
      <c r="AG68" s="212" t="s">
        <v>131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29"/>
      <c r="B69" s="230"/>
      <c r="C69" s="263" t="s">
        <v>172</v>
      </c>
      <c r="D69" s="234"/>
      <c r="E69" s="235">
        <v>32.106999999999999</v>
      </c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12"/>
      <c r="Z69" s="212"/>
      <c r="AA69" s="212"/>
      <c r="AB69" s="212"/>
      <c r="AC69" s="212"/>
      <c r="AD69" s="212"/>
      <c r="AE69" s="212"/>
      <c r="AF69" s="212"/>
      <c r="AG69" s="212" t="s">
        <v>131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29"/>
      <c r="B70" s="230"/>
      <c r="C70" s="263" t="s">
        <v>173</v>
      </c>
      <c r="D70" s="234"/>
      <c r="E70" s="235">
        <v>32.106999999999999</v>
      </c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12"/>
      <c r="Z70" s="212"/>
      <c r="AA70" s="212"/>
      <c r="AB70" s="212"/>
      <c r="AC70" s="212"/>
      <c r="AD70" s="212"/>
      <c r="AE70" s="212"/>
      <c r="AF70" s="212"/>
      <c r="AG70" s="212" t="s">
        <v>131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5">
      <c r="A71" s="245">
        <v>17</v>
      </c>
      <c r="B71" s="246" t="s">
        <v>188</v>
      </c>
      <c r="C71" s="262" t="s">
        <v>189</v>
      </c>
      <c r="D71" s="247" t="s">
        <v>190</v>
      </c>
      <c r="E71" s="248">
        <v>12</v>
      </c>
      <c r="F71" s="249"/>
      <c r="G71" s="250">
        <f>ROUND(E71*F71,2)</f>
        <v>0</v>
      </c>
      <c r="H71" s="233"/>
      <c r="I71" s="232">
        <f>ROUND(E71*H71,2)</f>
        <v>0</v>
      </c>
      <c r="J71" s="233"/>
      <c r="K71" s="232">
        <f>ROUND(E71*J71,2)</f>
        <v>0</v>
      </c>
      <c r="L71" s="232">
        <v>21</v>
      </c>
      <c r="M71" s="232">
        <f>G71*(1+L71/100)</f>
        <v>0</v>
      </c>
      <c r="N71" s="232">
        <v>0</v>
      </c>
      <c r="O71" s="232">
        <f>ROUND(E71*N71,2)</f>
        <v>0</v>
      </c>
      <c r="P71" s="232">
        <v>0</v>
      </c>
      <c r="Q71" s="232">
        <f>ROUND(E71*P71,2)</f>
        <v>0</v>
      </c>
      <c r="R71" s="232"/>
      <c r="S71" s="232" t="s">
        <v>127</v>
      </c>
      <c r="T71" s="232" t="s">
        <v>127</v>
      </c>
      <c r="U71" s="232">
        <v>0.05</v>
      </c>
      <c r="V71" s="232">
        <f>ROUND(E71*U71,2)</f>
        <v>0.6</v>
      </c>
      <c r="W71" s="232"/>
      <c r="X71" s="232" t="s">
        <v>128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29"/>
      <c r="B72" s="230"/>
      <c r="C72" s="263" t="s">
        <v>191</v>
      </c>
      <c r="D72" s="234"/>
      <c r="E72" s="235">
        <v>4</v>
      </c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12"/>
      <c r="Z72" s="212"/>
      <c r="AA72" s="212"/>
      <c r="AB72" s="212"/>
      <c r="AC72" s="212"/>
      <c r="AD72" s="212"/>
      <c r="AE72" s="212"/>
      <c r="AF72" s="212"/>
      <c r="AG72" s="212" t="s">
        <v>131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5">
      <c r="A73" s="229"/>
      <c r="B73" s="230"/>
      <c r="C73" s="263" t="s">
        <v>192</v>
      </c>
      <c r="D73" s="234"/>
      <c r="E73" s="235">
        <v>5</v>
      </c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12"/>
      <c r="Z73" s="212"/>
      <c r="AA73" s="212"/>
      <c r="AB73" s="212"/>
      <c r="AC73" s="212"/>
      <c r="AD73" s="212"/>
      <c r="AE73" s="212"/>
      <c r="AF73" s="212"/>
      <c r="AG73" s="212" t="s">
        <v>131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5">
      <c r="A74" s="229"/>
      <c r="B74" s="230"/>
      <c r="C74" s="263" t="s">
        <v>193</v>
      </c>
      <c r="D74" s="234"/>
      <c r="E74" s="235">
        <v>3</v>
      </c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12"/>
      <c r="Z74" s="212"/>
      <c r="AA74" s="212"/>
      <c r="AB74" s="212"/>
      <c r="AC74" s="212"/>
      <c r="AD74" s="212"/>
      <c r="AE74" s="212"/>
      <c r="AF74" s="212"/>
      <c r="AG74" s="212" t="s">
        <v>131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45">
        <v>18</v>
      </c>
      <c r="B75" s="246" t="s">
        <v>194</v>
      </c>
      <c r="C75" s="262" t="s">
        <v>195</v>
      </c>
      <c r="D75" s="247" t="s">
        <v>126</v>
      </c>
      <c r="E75" s="248">
        <v>17.600000000000001</v>
      </c>
      <c r="F75" s="249"/>
      <c r="G75" s="250">
        <f>ROUND(E75*F75,2)</f>
        <v>0</v>
      </c>
      <c r="H75" s="233"/>
      <c r="I75" s="232">
        <f>ROUND(E75*H75,2)</f>
        <v>0</v>
      </c>
      <c r="J75" s="233"/>
      <c r="K75" s="232">
        <f>ROUND(E75*J75,2)</f>
        <v>0</v>
      </c>
      <c r="L75" s="232">
        <v>21</v>
      </c>
      <c r="M75" s="232">
        <f>G75*(1+L75/100)</f>
        <v>0</v>
      </c>
      <c r="N75" s="232">
        <v>1.17E-3</v>
      </c>
      <c r="O75" s="232">
        <f>ROUND(E75*N75,2)</f>
        <v>0.02</v>
      </c>
      <c r="P75" s="232">
        <v>7.5999999999999998E-2</v>
      </c>
      <c r="Q75" s="232">
        <f>ROUND(E75*P75,2)</f>
        <v>1.34</v>
      </c>
      <c r="R75" s="232"/>
      <c r="S75" s="232" t="s">
        <v>127</v>
      </c>
      <c r="T75" s="232" t="s">
        <v>127</v>
      </c>
      <c r="U75" s="232">
        <v>0.94</v>
      </c>
      <c r="V75" s="232">
        <f>ROUND(E75*U75,2)</f>
        <v>16.54</v>
      </c>
      <c r="W75" s="232"/>
      <c r="X75" s="232" t="s">
        <v>128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29"/>
      <c r="B76" s="230"/>
      <c r="C76" s="263" t="s">
        <v>196</v>
      </c>
      <c r="D76" s="234"/>
      <c r="E76" s="235">
        <v>6.4</v>
      </c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12"/>
      <c r="Z76" s="212"/>
      <c r="AA76" s="212"/>
      <c r="AB76" s="212"/>
      <c r="AC76" s="212"/>
      <c r="AD76" s="212"/>
      <c r="AE76" s="212"/>
      <c r="AF76" s="212"/>
      <c r="AG76" s="212" t="s">
        <v>131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5">
      <c r="A77" s="229"/>
      <c r="B77" s="230"/>
      <c r="C77" s="263" t="s">
        <v>197</v>
      </c>
      <c r="D77" s="234"/>
      <c r="E77" s="235">
        <v>7.2</v>
      </c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12"/>
      <c r="Z77" s="212"/>
      <c r="AA77" s="212"/>
      <c r="AB77" s="212"/>
      <c r="AC77" s="212"/>
      <c r="AD77" s="212"/>
      <c r="AE77" s="212"/>
      <c r="AF77" s="212"/>
      <c r="AG77" s="212" t="s">
        <v>131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5">
      <c r="A78" s="229"/>
      <c r="B78" s="230"/>
      <c r="C78" s="263" t="s">
        <v>198</v>
      </c>
      <c r="D78" s="234"/>
      <c r="E78" s="235">
        <v>4</v>
      </c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12"/>
      <c r="Z78" s="212"/>
      <c r="AA78" s="212"/>
      <c r="AB78" s="212"/>
      <c r="AC78" s="212"/>
      <c r="AD78" s="212"/>
      <c r="AE78" s="212"/>
      <c r="AF78" s="212"/>
      <c r="AG78" s="212" t="s">
        <v>131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45">
        <v>19</v>
      </c>
      <c r="B79" s="246" t="s">
        <v>199</v>
      </c>
      <c r="C79" s="262" t="s">
        <v>200</v>
      </c>
      <c r="D79" s="247" t="s">
        <v>163</v>
      </c>
      <c r="E79" s="248">
        <v>30</v>
      </c>
      <c r="F79" s="249"/>
      <c r="G79" s="250">
        <f>ROUND(E79*F79,2)</f>
        <v>0</v>
      </c>
      <c r="H79" s="233"/>
      <c r="I79" s="232">
        <f>ROUND(E79*H79,2)</f>
        <v>0</v>
      </c>
      <c r="J79" s="233"/>
      <c r="K79" s="232">
        <f>ROUND(E79*J79,2)</f>
        <v>0</v>
      </c>
      <c r="L79" s="232">
        <v>21</v>
      </c>
      <c r="M79" s="232">
        <f>G79*(1+L79/100)</f>
        <v>0</v>
      </c>
      <c r="N79" s="232">
        <v>4.8999999999999998E-4</v>
      </c>
      <c r="O79" s="232">
        <f>ROUND(E79*N79,2)</f>
        <v>0.01</v>
      </c>
      <c r="P79" s="232">
        <v>5.3999999999999999E-2</v>
      </c>
      <c r="Q79" s="232">
        <f>ROUND(E79*P79,2)</f>
        <v>1.62</v>
      </c>
      <c r="R79" s="232"/>
      <c r="S79" s="232" t="s">
        <v>127</v>
      </c>
      <c r="T79" s="232" t="s">
        <v>127</v>
      </c>
      <c r="U79" s="232">
        <v>0.73</v>
      </c>
      <c r="V79" s="232">
        <f>ROUND(E79*U79,2)</f>
        <v>21.9</v>
      </c>
      <c r="W79" s="232"/>
      <c r="X79" s="232" t="s">
        <v>128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29"/>
      <c r="B80" s="230"/>
      <c r="C80" s="263" t="s">
        <v>201</v>
      </c>
      <c r="D80" s="234"/>
      <c r="E80" s="235">
        <v>10</v>
      </c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12"/>
      <c r="Z80" s="212"/>
      <c r="AA80" s="212"/>
      <c r="AB80" s="212"/>
      <c r="AC80" s="212"/>
      <c r="AD80" s="212"/>
      <c r="AE80" s="212"/>
      <c r="AF80" s="212"/>
      <c r="AG80" s="212" t="s">
        <v>131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29"/>
      <c r="B81" s="230"/>
      <c r="C81" s="263" t="s">
        <v>202</v>
      </c>
      <c r="D81" s="234"/>
      <c r="E81" s="235">
        <v>10</v>
      </c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12"/>
      <c r="Z81" s="212"/>
      <c r="AA81" s="212"/>
      <c r="AB81" s="212"/>
      <c r="AC81" s="212"/>
      <c r="AD81" s="212"/>
      <c r="AE81" s="212"/>
      <c r="AF81" s="212"/>
      <c r="AG81" s="212" t="s">
        <v>131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29"/>
      <c r="B82" s="230"/>
      <c r="C82" s="263" t="s">
        <v>203</v>
      </c>
      <c r="D82" s="234"/>
      <c r="E82" s="235">
        <v>10</v>
      </c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12"/>
      <c r="Z82" s="212"/>
      <c r="AA82" s="212"/>
      <c r="AB82" s="212"/>
      <c r="AC82" s="212"/>
      <c r="AD82" s="212"/>
      <c r="AE82" s="212"/>
      <c r="AF82" s="212"/>
      <c r="AG82" s="212" t="s">
        <v>131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45">
        <v>20</v>
      </c>
      <c r="B83" s="246" t="s">
        <v>204</v>
      </c>
      <c r="C83" s="262" t="s">
        <v>205</v>
      </c>
      <c r="D83" s="247" t="s">
        <v>126</v>
      </c>
      <c r="E83" s="248">
        <v>73.575000000000003</v>
      </c>
      <c r="F83" s="249"/>
      <c r="G83" s="250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2">
        <v>0</v>
      </c>
      <c r="O83" s="232">
        <f>ROUND(E83*N83,2)</f>
        <v>0</v>
      </c>
      <c r="P83" s="232">
        <v>6.8000000000000005E-2</v>
      </c>
      <c r="Q83" s="232">
        <f>ROUND(E83*P83,2)</f>
        <v>5</v>
      </c>
      <c r="R83" s="232"/>
      <c r="S83" s="232" t="s">
        <v>127</v>
      </c>
      <c r="T83" s="232" t="s">
        <v>127</v>
      </c>
      <c r="U83" s="232">
        <v>0.3</v>
      </c>
      <c r="V83" s="232">
        <f>ROUND(E83*U83,2)</f>
        <v>22.07</v>
      </c>
      <c r="W83" s="232"/>
      <c r="X83" s="232" t="s">
        <v>128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29"/>
      <c r="B84" s="230"/>
      <c r="C84" s="263" t="s">
        <v>206</v>
      </c>
      <c r="D84" s="234"/>
      <c r="E84" s="235">
        <v>21.5</v>
      </c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12"/>
      <c r="Z84" s="212"/>
      <c r="AA84" s="212"/>
      <c r="AB84" s="212"/>
      <c r="AC84" s="212"/>
      <c r="AD84" s="212"/>
      <c r="AE84" s="212"/>
      <c r="AF84" s="212"/>
      <c r="AG84" s="212" t="s">
        <v>131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29"/>
      <c r="B85" s="230"/>
      <c r="C85" s="263" t="s">
        <v>207</v>
      </c>
      <c r="D85" s="234"/>
      <c r="E85" s="235">
        <v>9.6750000000000007</v>
      </c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12"/>
      <c r="Z85" s="212"/>
      <c r="AA85" s="212"/>
      <c r="AB85" s="212"/>
      <c r="AC85" s="212"/>
      <c r="AD85" s="212"/>
      <c r="AE85" s="212"/>
      <c r="AF85" s="212"/>
      <c r="AG85" s="212" t="s">
        <v>131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29"/>
      <c r="B86" s="230"/>
      <c r="C86" s="263" t="s">
        <v>208</v>
      </c>
      <c r="D86" s="234"/>
      <c r="E86" s="235">
        <v>11</v>
      </c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12"/>
      <c r="Z86" s="212"/>
      <c r="AA86" s="212"/>
      <c r="AB86" s="212"/>
      <c r="AC86" s="212"/>
      <c r="AD86" s="212"/>
      <c r="AE86" s="212"/>
      <c r="AF86" s="212"/>
      <c r="AG86" s="212" t="s">
        <v>131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5">
      <c r="A87" s="229"/>
      <c r="B87" s="230"/>
      <c r="C87" s="263" t="s">
        <v>209</v>
      </c>
      <c r="D87" s="234"/>
      <c r="E87" s="235">
        <v>10.7</v>
      </c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12"/>
      <c r="Z87" s="212"/>
      <c r="AA87" s="212"/>
      <c r="AB87" s="212"/>
      <c r="AC87" s="212"/>
      <c r="AD87" s="212"/>
      <c r="AE87" s="212"/>
      <c r="AF87" s="212"/>
      <c r="AG87" s="212" t="s">
        <v>131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5">
      <c r="A88" s="229"/>
      <c r="B88" s="230"/>
      <c r="C88" s="263" t="s">
        <v>210</v>
      </c>
      <c r="D88" s="234"/>
      <c r="E88" s="235">
        <v>9.6750000000000007</v>
      </c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12"/>
      <c r="Z88" s="212"/>
      <c r="AA88" s="212"/>
      <c r="AB88" s="212"/>
      <c r="AC88" s="212"/>
      <c r="AD88" s="212"/>
      <c r="AE88" s="212"/>
      <c r="AF88" s="212"/>
      <c r="AG88" s="212" t="s">
        <v>131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29"/>
      <c r="B89" s="230"/>
      <c r="C89" s="263" t="s">
        <v>211</v>
      </c>
      <c r="D89" s="234"/>
      <c r="E89" s="235">
        <v>11.025</v>
      </c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12"/>
      <c r="Z89" s="212"/>
      <c r="AA89" s="212"/>
      <c r="AB89" s="212"/>
      <c r="AC89" s="212"/>
      <c r="AD89" s="212"/>
      <c r="AE89" s="212"/>
      <c r="AF89" s="212"/>
      <c r="AG89" s="212" t="s">
        <v>131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20.399999999999999" outlineLevel="1" x14ac:dyDescent="0.25">
      <c r="A90" s="245">
        <v>21</v>
      </c>
      <c r="B90" s="246" t="s">
        <v>212</v>
      </c>
      <c r="C90" s="262" t="s">
        <v>213</v>
      </c>
      <c r="D90" s="247" t="s">
        <v>190</v>
      </c>
      <c r="E90" s="248">
        <v>1</v>
      </c>
      <c r="F90" s="249"/>
      <c r="G90" s="250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2">
        <v>0</v>
      </c>
      <c r="O90" s="232">
        <f>ROUND(E90*N90,2)</f>
        <v>0</v>
      </c>
      <c r="P90" s="232">
        <v>0.35499999999999998</v>
      </c>
      <c r="Q90" s="232">
        <f>ROUND(E90*P90,2)</f>
        <v>0.36</v>
      </c>
      <c r="R90" s="232"/>
      <c r="S90" s="232" t="s">
        <v>214</v>
      </c>
      <c r="T90" s="232" t="s">
        <v>215</v>
      </c>
      <c r="U90" s="232">
        <v>0</v>
      </c>
      <c r="V90" s="232">
        <f>ROUND(E90*U90,2)</f>
        <v>0</v>
      </c>
      <c r="W90" s="232"/>
      <c r="X90" s="232" t="s">
        <v>128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29"/>
      <c r="B91" s="230"/>
      <c r="C91" s="263" t="s">
        <v>216</v>
      </c>
      <c r="D91" s="234"/>
      <c r="E91" s="235">
        <v>1</v>
      </c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12"/>
      <c r="Z91" s="212"/>
      <c r="AA91" s="212"/>
      <c r="AB91" s="212"/>
      <c r="AC91" s="212"/>
      <c r="AD91" s="212"/>
      <c r="AE91" s="212"/>
      <c r="AF91" s="212"/>
      <c r="AG91" s="212" t="s">
        <v>131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0.399999999999999" outlineLevel="1" x14ac:dyDescent="0.25">
      <c r="A92" s="245">
        <v>22</v>
      </c>
      <c r="B92" s="246" t="s">
        <v>217</v>
      </c>
      <c r="C92" s="262" t="s">
        <v>218</v>
      </c>
      <c r="D92" s="247" t="s">
        <v>190</v>
      </c>
      <c r="E92" s="248">
        <v>6</v>
      </c>
      <c r="F92" s="249"/>
      <c r="G92" s="250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2">
        <v>0</v>
      </c>
      <c r="O92" s="232">
        <f>ROUND(E92*N92,2)</f>
        <v>0</v>
      </c>
      <c r="P92" s="232">
        <v>0</v>
      </c>
      <c r="Q92" s="232">
        <f>ROUND(E92*P92,2)</f>
        <v>0</v>
      </c>
      <c r="R92" s="232"/>
      <c r="S92" s="232" t="s">
        <v>214</v>
      </c>
      <c r="T92" s="232" t="s">
        <v>215</v>
      </c>
      <c r="U92" s="232">
        <v>0</v>
      </c>
      <c r="V92" s="232">
        <f>ROUND(E92*U92,2)</f>
        <v>0</v>
      </c>
      <c r="W92" s="232"/>
      <c r="X92" s="232" t="s">
        <v>128</v>
      </c>
      <c r="Y92" s="212"/>
      <c r="Z92" s="212"/>
      <c r="AA92" s="212"/>
      <c r="AB92" s="212"/>
      <c r="AC92" s="212"/>
      <c r="AD92" s="212"/>
      <c r="AE92" s="212"/>
      <c r="AF92" s="212"/>
      <c r="AG92" s="212" t="s">
        <v>129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29"/>
      <c r="B93" s="230"/>
      <c r="C93" s="263" t="s">
        <v>219</v>
      </c>
      <c r="D93" s="234"/>
      <c r="E93" s="235">
        <v>2</v>
      </c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12"/>
      <c r="Z93" s="212"/>
      <c r="AA93" s="212"/>
      <c r="AB93" s="212"/>
      <c r="AC93" s="212"/>
      <c r="AD93" s="212"/>
      <c r="AE93" s="212"/>
      <c r="AF93" s="212"/>
      <c r="AG93" s="212" t="s">
        <v>131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5">
      <c r="A94" s="229"/>
      <c r="B94" s="230"/>
      <c r="C94" s="263" t="s">
        <v>220</v>
      </c>
      <c r="D94" s="234"/>
      <c r="E94" s="235">
        <v>2</v>
      </c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12"/>
      <c r="Z94" s="212"/>
      <c r="AA94" s="212"/>
      <c r="AB94" s="212"/>
      <c r="AC94" s="212"/>
      <c r="AD94" s="212"/>
      <c r="AE94" s="212"/>
      <c r="AF94" s="212"/>
      <c r="AG94" s="212" t="s">
        <v>131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29"/>
      <c r="B95" s="230"/>
      <c r="C95" s="263" t="s">
        <v>221</v>
      </c>
      <c r="D95" s="234"/>
      <c r="E95" s="235">
        <v>2</v>
      </c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12"/>
      <c r="Z95" s="212"/>
      <c r="AA95" s="212"/>
      <c r="AB95" s="212"/>
      <c r="AC95" s="212"/>
      <c r="AD95" s="212"/>
      <c r="AE95" s="212"/>
      <c r="AF95" s="212"/>
      <c r="AG95" s="212" t="s">
        <v>131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5">
      <c r="A96" s="239" t="s">
        <v>122</v>
      </c>
      <c r="B96" s="240" t="s">
        <v>68</v>
      </c>
      <c r="C96" s="261" t="s">
        <v>69</v>
      </c>
      <c r="D96" s="241"/>
      <c r="E96" s="242"/>
      <c r="F96" s="243"/>
      <c r="G96" s="244">
        <f>SUMIF(AG97:AG97,"&lt;&gt;NOR",G97:G97)</f>
        <v>0</v>
      </c>
      <c r="H96" s="238"/>
      <c r="I96" s="238">
        <f>SUM(I97:I97)</f>
        <v>0</v>
      </c>
      <c r="J96" s="238"/>
      <c r="K96" s="238">
        <f>SUM(K97:K97)</f>
        <v>0</v>
      </c>
      <c r="L96" s="238"/>
      <c r="M96" s="238">
        <f>SUM(M97:M97)</f>
        <v>0</v>
      </c>
      <c r="N96" s="238"/>
      <c r="O96" s="238">
        <f>SUM(O97:O97)</f>
        <v>0</v>
      </c>
      <c r="P96" s="238"/>
      <c r="Q96" s="238">
        <f>SUM(Q97:Q97)</f>
        <v>0</v>
      </c>
      <c r="R96" s="238"/>
      <c r="S96" s="238"/>
      <c r="T96" s="238"/>
      <c r="U96" s="238"/>
      <c r="V96" s="238">
        <f>SUM(V97:V97)</f>
        <v>21.74</v>
      </c>
      <c r="W96" s="238"/>
      <c r="X96" s="238"/>
      <c r="AG96" t="s">
        <v>123</v>
      </c>
    </row>
    <row r="97" spans="1:60" outlineLevel="1" x14ac:dyDescent="0.25">
      <c r="A97" s="252">
        <v>23</v>
      </c>
      <c r="B97" s="253" t="s">
        <v>222</v>
      </c>
      <c r="C97" s="265" t="s">
        <v>223</v>
      </c>
      <c r="D97" s="254" t="s">
        <v>224</v>
      </c>
      <c r="E97" s="255">
        <v>11.492839999999999</v>
      </c>
      <c r="F97" s="256"/>
      <c r="G97" s="257">
        <f>ROUND(E97*F97,2)</f>
        <v>0</v>
      </c>
      <c r="H97" s="233"/>
      <c r="I97" s="232">
        <f>ROUND(E97*H97,2)</f>
        <v>0</v>
      </c>
      <c r="J97" s="233"/>
      <c r="K97" s="232">
        <f>ROUND(E97*J97,2)</f>
        <v>0</v>
      </c>
      <c r="L97" s="232">
        <v>21</v>
      </c>
      <c r="M97" s="232">
        <f>G97*(1+L97/100)</f>
        <v>0</v>
      </c>
      <c r="N97" s="232">
        <v>0</v>
      </c>
      <c r="O97" s="232">
        <f>ROUND(E97*N97,2)</f>
        <v>0</v>
      </c>
      <c r="P97" s="232">
        <v>0</v>
      </c>
      <c r="Q97" s="232">
        <f>ROUND(E97*P97,2)</f>
        <v>0</v>
      </c>
      <c r="R97" s="232"/>
      <c r="S97" s="232" t="s">
        <v>127</v>
      </c>
      <c r="T97" s="232" t="s">
        <v>127</v>
      </c>
      <c r="U97" s="232">
        <v>1.8919999999999999</v>
      </c>
      <c r="V97" s="232">
        <f>ROUND(E97*U97,2)</f>
        <v>21.74</v>
      </c>
      <c r="W97" s="232"/>
      <c r="X97" s="232" t="s">
        <v>225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226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5">
      <c r="A98" s="239" t="s">
        <v>122</v>
      </c>
      <c r="B98" s="240" t="s">
        <v>70</v>
      </c>
      <c r="C98" s="261" t="s">
        <v>71</v>
      </c>
      <c r="D98" s="241"/>
      <c r="E98" s="242"/>
      <c r="F98" s="243"/>
      <c r="G98" s="244">
        <f>SUMIF(AG99:AG103,"&lt;&gt;NOR",G99:G103)</f>
        <v>0</v>
      </c>
      <c r="H98" s="238"/>
      <c r="I98" s="238">
        <f>SUM(I99:I103)</f>
        <v>0</v>
      </c>
      <c r="J98" s="238"/>
      <c r="K98" s="238">
        <f>SUM(K99:K103)</f>
        <v>0</v>
      </c>
      <c r="L98" s="238"/>
      <c r="M98" s="238">
        <f>SUM(M99:M103)</f>
        <v>0</v>
      </c>
      <c r="N98" s="238"/>
      <c r="O98" s="238">
        <f>SUM(O99:O103)</f>
        <v>0.12</v>
      </c>
      <c r="P98" s="238"/>
      <c r="Q98" s="238">
        <f>SUM(Q99:Q103)</f>
        <v>0</v>
      </c>
      <c r="R98" s="238"/>
      <c r="S98" s="238"/>
      <c r="T98" s="238"/>
      <c r="U98" s="238"/>
      <c r="V98" s="238">
        <f>SUM(V99:V103)</f>
        <v>0</v>
      </c>
      <c r="W98" s="238"/>
      <c r="X98" s="238"/>
      <c r="AG98" t="s">
        <v>123</v>
      </c>
    </row>
    <row r="99" spans="1:60" ht="20.399999999999999" outlineLevel="1" x14ac:dyDescent="0.25">
      <c r="A99" s="245">
        <v>24</v>
      </c>
      <c r="B99" s="246" t="s">
        <v>227</v>
      </c>
      <c r="C99" s="262" t="s">
        <v>228</v>
      </c>
      <c r="D99" s="247" t="s">
        <v>126</v>
      </c>
      <c r="E99" s="248">
        <v>30.99</v>
      </c>
      <c r="F99" s="249"/>
      <c r="G99" s="250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2">
        <v>3.7799999999999999E-3</v>
      </c>
      <c r="O99" s="232">
        <f>ROUND(E99*N99,2)</f>
        <v>0.12</v>
      </c>
      <c r="P99" s="232">
        <v>0</v>
      </c>
      <c r="Q99" s="232">
        <f>ROUND(E99*P99,2)</f>
        <v>0</v>
      </c>
      <c r="R99" s="232"/>
      <c r="S99" s="232" t="s">
        <v>127</v>
      </c>
      <c r="T99" s="232" t="s">
        <v>229</v>
      </c>
      <c r="U99" s="232">
        <v>0</v>
      </c>
      <c r="V99" s="232">
        <f>ROUND(E99*U99,2)</f>
        <v>0</v>
      </c>
      <c r="W99" s="232"/>
      <c r="X99" s="232" t="s">
        <v>230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231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ht="21" outlineLevel="1" x14ac:dyDescent="0.25">
      <c r="A100" s="229"/>
      <c r="B100" s="230"/>
      <c r="C100" s="264" t="s">
        <v>232</v>
      </c>
      <c r="D100" s="251"/>
      <c r="E100" s="251"/>
      <c r="F100" s="251"/>
      <c r="G100" s="251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152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58" t="str">
        <f>C100</f>
        <v>Nanesení hydroizolační stěrky ve dvou vrstvách. Vlepení těsnicí pásky do spoje podlaha-stěna, přitlačení a uhlazení, přetažení pásky další vrstvou izolační stěrky.</v>
      </c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5">
      <c r="A101" s="229"/>
      <c r="B101" s="230"/>
      <c r="C101" s="263" t="s">
        <v>233</v>
      </c>
      <c r="D101" s="234"/>
      <c r="E101" s="235">
        <v>10.33</v>
      </c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131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29"/>
      <c r="B102" s="230"/>
      <c r="C102" s="263" t="s">
        <v>234</v>
      </c>
      <c r="D102" s="234"/>
      <c r="E102" s="235">
        <v>10.33</v>
      </c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131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29"/>
      <c r="B103" s="230"/>
      <c r="C103" s="263" t="s">
        <v>235</v>
      </c>
      <c r="D103" s="234"/>
      <c r="E103" s="235">
        <v>10.33</v>
      </c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131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5">
      <c r="A104" s="239" t="s">
        <v>122</v>
      </c>
      <c r="B104" s="240" t="s">
        <v>72</v>
      </c>
      <c r="C104" s="261" t="s">
        <v>73</v>
      </c>
      <c r="D104" s="241"/>
      <c r="E104" s="242"/>
      <c r="F104" s="243"/>
      <c r="G104" s="244">
        <f>SUMIF(AG105:AG113,"&lt;&gt;NOR",G105:G113)</f>
        <v>0</v>
      </c>
      <c r="H104" s="238"/>
      <c r="I104" s="238">
        <f>SUM(I105:I113)</f>
        <v>0</v>
      </c>
      <c r="J104" s="238"/>
      <c r="K104" s="238">
        <f>SUM(K105:K113)</f>
        <v>0</v>
      </c>
      <c r="L104" s="238"/>
      <c r="M104" s="238">
        <f>SUM(M105:M113)</f>
        <v>0</v>
      </c>
      <c r="N104" s="238"/>
      <c r="O104" s="238">
        <f>SUM(O105:O113)</f>
        <v>0.28999999999999998</v>
      </c>
      <c r="P104" s="238"/>
      <c r="Q104" s="238">
        <f>SUM(Q105:Q113)</f>
        <v>0</v>
      </c>
      <c r="R104" s="238"/>
      <c r="S104" s="238"/>
      <c r="T104" s="238"/>
      <c r="U104" s="238"/>
      <c r="V104" s="238">
        <f>SUM(V105:V113)</f>
        <v>22.68</v>
      </c>
      <c r="W104" s="238"/>
      <c r="X104" s="238"/>
      <c r="AG104" t="s">
        <v>123</v>
      </c>
    </row>
    <row r="105" spans="1:60" outlineLevel="1" x14ac:dyDescent="0.25">
      <c r="A105" s="245">
        <v>25</v>
      </c>
      <c r="B105" s="246" t="s">
        <v>236</v>
      </c>
      <c r="C105" s="262" t="s">
        <v>237</v>
      </c>
      <c r="D105" s="247" t="s">
        <v>126</v>
      </c>
      <c r="E105" s="248">
        <v>96.320999999999998</v>
      </c>
      <c r="F105" s="249"/>
      <c r="G105" s="250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2">
        <v>5.2999999999999998E-4</v>
      </c>
      <c r="O105" s="232">
        <f>ROUND(E105*N105,2)</f>
        <v>0.05</v>
      </c>
      <c r="P105" s="232">
        <v>0</v>
      </c>
      <c r="Q105" s="232">
        <f>ROUND(E105*P105,2)</f>
        <v>0</v>
      </c>
      <c r="R105" s="232"/>
      <c r="S105" s="232" t="s">
        <v>127</v>
      </c>
      <c r="T105" s="232" t="s">
        <v>127</v>
      </c>
      <c r="U105" s="232">
        <v>0.23</v>
      </c>
      <c r="V105" s="232">
        <f>ROUND(E105*U105,2)</f>
        <v>22.15</v>
      </c>
      <c r="W105" s="232"/>
      <c r="X105" s="232" t="s">
        <v>128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5">
      <c r="A106" s="229"/>
      <c r="B106" s="230"/>
      <c r="C106" s="263" t="s">
        <v>171</v>
      </c>
      <c r="D106" s="234"/>
      <c r="E106" s="235">
        <v>32.106999999999999</v>
      </c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131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5">
      <c r="A107" s="229"/>
      <c r="B107" s="230"/>
      <c r="C107" s="263" t="s">
        <v>238</v>
      </c>
      <c r="D107" s="234"/>
      <c r="E107" s="235">
        <v>32.106999999999999</v>
      </c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131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5">
      <c r="A108" s="229"/>
      <c r="B108" s="230"/>
      <c r="C108" s="263" t="s">
        <v>239</v>
      </c>
      <c r="D108" s="234"/>
      <c r="E108" s="235">
        <v>32.106999999999999</v>
      </c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131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5">
      <c r="A109" s="245">
        <v>26</v>
      </c>
      <c r="B109" s="246" t="s">
        <v>240</v>
      </c>
      <c r="C109" s="262" t="s">
        <v>241</v>
      </c>
      <c r="D109" s="247" t="s">
        <v>126</v>
      </c>
      <c r="E109" s="248">
        <v>98.247420000000005</v>
      </c>
      <c r="F109" s="249"/>
      <c r="G109" s="250">
        <f>ROUND(E109*F109,2)</f>
        <v>0</v>
      </c>
      <c r="H109" s="233"/>
      <c r="I109" s="232">
        <f>ROUND(E109*H109,2)</f>
        <v>0</v>
      </c>
      <c r="J109" s="233"/>
      <c r="K109" s="232">
        <f>ROUND(E109*J109,2)</f>
        <v>0</v>
      </c>
      <c r="L109" s="232">
        <v>21</v>
      </c>
      <c r="M109" s="232">
        <f>G109*(1+L109/100)</f>
        <v>0</v>
      </c>
      <c r="N109" s="232">
        <v>2.3999999999999998E-3</v>
      </c>
      <c r="O109" s="232">
        <f>ROUND(E109*N109,2)</f>
        <v>0.24</v>
      </c>
      <c r="P109" s="232">
        <v>0</v>
      </c>
      <c r="Q109" s="232">
        <f>ROUND(E109*P109,2)</f>
        <v>0</v>
      </c>
      <c r="R109" s="232" t="s">
        <v>242</v>
      </c>
      <c r="S109" s="232" t="s">
        <v>127</v>
      </c>
      <c r="T109" s="232" t="s">
        <v>127</v>
      </c>
      <c r="U109" s="232">
        <v>0</v>
      </c>
      <c r="V109" s="232">
        <f>ROUND(E109*U109,2)</f>
        <v>0</v>
      </c>
      <c r="W109" s="232"/>
      <c r="X109" s="232" t="s">
        <v>243</v>
      </c>
      <c r="Y109" s="212"/>
      <c r="Z109" s="212"/>
      <c r="AA109" s="212"/>
      <c r="AB109" s="212"/>
      <c r="AC109" s="212"/>
      <c r="AD109" s="212"/>
      <c r="AE109" s="212"/>
      <c r="AF109" s="212"/>
      <c r="AG109" s="212" t="s">
        <v>244</v>
      </c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5">
      <c r="A110" s="229"/>
      <c r="B110" s="230"/>
      <c r="C110" s="263" t="s">
        <v>245</v>
      </c>
      <c r="D110" s="234"/>
      <c r="E110" s="235">
        <v>32.749139999999997</v>
      </c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131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5">
      <c r="A111" s="229"/>
      <c r="B111" s="230"/>
      <c r="C111" s="263" t="s">
        <v>245</v>
      </c>
      <c r="D111" s="234"/>
      <c r="E111" s="235">
        <v>32.749139999999997</v>
      </c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131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5">
      <c r="A112" s="229"/>
      <c r="B112" s="230"/>
      <c r="C112" s="263" t="s">
        <v>245</v>
      </c>
      <c r="D112" s="234"/>
      <c r="E112" s="235">
        <v>32.749139999999997</v>
      </c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5">
      <c r="A113" s="252">
        <v>27</v>
      </c>
      <c r="B113" s="253" t="s">
        <v>246</v>
      </c>
      <c r="C113" s="265" t="s">
        <v>247</v>
      </c>
      <c r="D113" s="254" t="s">
        <v>224</v>
      </c>
      <c r="E113" s="255">
        <v>0.28683999999999998</v>
      </c>
      <c r="F113" s="256"/>
      <c r="G113" s="257">
        <f>ROUND(E113*F113,2)</f>
        <v>0</v>
      </c>
      <c r="H113" s="233"/>
      <c r="I113" s="232">
        <f>ROUND(E113*H113,2)</f>
        <v>0</v>
      </c>
      <c r="J113" s="233"/>
      <c r="K113" s="232">
        <f>ROUND(E113*J113,2)</f>
        <v>0</v>
      </c>
      <c r="L113" s="232">
        <v>21</v>
      </c>
      <c r="M113" s="232">
        <f>G113*(1+L113/100)</f>
        <v>0</v>
      </c>
      <c r="N113" s="232">
        <v>0</v>
      </c>
      <c r="O113" s="232">
        <f>ROUND(E113*N113,2)</f>
        <v>0</v>
      </c>
      <c r="P113" s="232">
        <v>0</v>
      </c>
      <c r="Q113" s="232">
        <f>ROUND(E113*P113,2)</f>
        <v>0</v>
      </c>
      <c r="R113" s="232"/>
      <c r="S113" s="232" t="s">
        <v>127</v>
      </c>
      <c r="T113" s="232" t="s">
        <v>127</v>
      </c>
      <c r="U113" s="232">
        <v>1.831</v>
      </c>
      <c r="V113" s="232">
        <f>ROUND(E113*U113,2)</f>
        <v>0.53</v>
      </c>
      <c r="W113" s="232"/>
      <c r="X113" s="232" t="s">
        <v>225</v>
      </c>
      <c r="Y113" s="212"/>
      <c r="Z113" s="212"/>
      <c r="AA113" s="212"/>
      <c r="AB113" s="212"/>
      <c r="AC113" s="212"/>
      <c r="AD113" s="212"/>
      <c r="AE113" s="212"/>
      <c r="AF113" s="212"/>
      <c r="AG113" s="212" t="s">
        <v>226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5">
      <c r="A114" s="239" t="s">
        <v>122</v>
      </c>
      <c r="B114" s="240" t="s">
        <v>74</v>
      </c>
      <c r="C114" s="261" t="s">
        <v>75</v>
      </c>
      <c r="D114" s="241"/>
      <c r="E114" s="242"/>
      <c r="F114" s="243"/>
      <c r="G114" s="244">
        <f>SUMIF(AG115:AG115,"&lt;&gt;NOR",G115:G115)</f>
        <v>0</v>
      </c>
      <c r="H114" s="238"/>
      <c r="I114" s="238">
        <f>SUM(I115:I115)</f>
        <v>0</v>
      </c>
      <c r="J114" s="238"/>
      <c r="K114" s="238">
        <f>SUM(K115:K115)</f>
        <v>0</v>
      </c>
      <c r="L114" s="238"/>
      <c r="M114" s="238">
        <f>SUM(M115:M115)</f>
        <v>0</v>
      </c>
      <c r="N114" s="238"/>
      <c r="O114" s="238">
        <f>SUM(O115:O115)</f>
        <v>0</v>
      </c>
      <c r="P114" s="238"/>
      <c r="Q114" s="238">
        <f>SUM(Q115:Q115)</f>
        <v>0</v>
      </c>
      <c r="R114" s="238"/>
      <c r="S114" s="238"/>
      <c r="T114" s="238"/>
      <c r="U114" s="238"/>
      <c r="V114" s="238">
        <f>SUM(V115:V115)</f>
        <v>0</v>
      </c>
      <c r="W114" s="238"/>
      <c r="X114" s="238"/>
      <c r="AG114" t="s">
        <v>123</v>
      </c>
    </row>
    <row r="115" spans="1:60" outlineLevel="1" x14ac:dyDescent="0.25">
      <c r="A115" s="252">
        <v>28</v>
      </c>
      <c r="B115" s="253" t="s">
        <v>248</v>
      </c>
      <c r="C115" s="265" t="s">
        <v>249</v>
      </c>
      <c r="D115" s="254" t="s">
        <v>250</v>
      </c>
      <c r="E115" s="255">
        <v>1</v>
      </c>
      <c r="F115" s="256"/>
      <c r="G115" s="257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2">
        <v>0</v>
      </c>
      <c r="O115" s="232">
        <f>ROUND(E115*N115,2)</f>
        <v>0</v>
      </c>
      <c r="P115" s="232">
        <v>0</v>
      </c>
      <c r="Q115" s="232">
        <f>ROUND(E115*P115,2)</f>
        <v>0</v>
      </c>
      <c r="R115" s="232"/>
      <c r="S115" s="232" t="s">
        <v>214</v>
      </c>
      <c r="T115" s="232" t="s">
        <v>215</v>
      </c>
      <c r="U115" s="232">
        <v>0</v>
      </c>
      <c r="V115" s="232">
        <f>ROUND(E115*U115,2)</f>
        <v>0</v>
      </c>
      <c r="W115" s="232"/>
      <c r="X115" s="232" t="s">
        <v>128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5">
      <c r="A116" s="239" t="s">
        <v>122</v>
      </c>
      <c r="B116" s="240" t="s">
        <v>76</v>
      </c>
      <c r="C116" s="261" t="s">
        <v>77</v>
      </c>
      <c r="D116" s="241"/>
      <c r="E116" s="242"/>
      <c r="F116" s="243"/>
      <c r="G116" s="244">
        <f>SUMIF(AG117:AG117,"&lt;&gt;NOR",G117:G117)</f>
        <v>0</v>
      </c>
      <c r="H116" s="238"/>
      <c r="I116" s="238">
        <f>SUM(I117:I117)</f>
        <v>0</v>
      </c>
      <c r="J116" s="238"/>
      <c r="K116" s="238">
        <f>SUM(K117:K117)</f>
        <v>0</v>
      </c>
      <c r="L116" s="238"/>
      <c r="M116" s="238">
        <f>SUM(M117:M117)</f>
        <v>0</v>
      </c>
      <c r="N116" s="238"/>
      <c r="O116" s="238">
        <f>SUM(O117:O117)</f>
        <v>0</v>
      </c>
      <c r="P116" s="238"/>
      <c r="Q116" s="238">
        <f>SUM(Q117:Q117)</f>
        <v>0</v>
      </c>
      <c r="R116" s="238"/>
      <c r="S116" s="238"/>
      <c r="T116" s="238"/>
      <c r="U116" s="238"/>
      <c r="V116" s="238">
        <f>SUM(V117:V117)</f>
        <v>0</v>
      </c>
      <c r="W116" s="238"/>
      <c r="X116" s="238"/>
      <c r="AG116" t="s">
        <v>123</v>
      </c>
    </row>
    <row r="117" spans="1:60" outlineLevel="1" x14ac:dyDescent="0.25">
      <c r="A117" s="252">
        <v>29</v>
      </c>
      <c r="B117" s="253" t="s">
        <v>251</v>
      </c>
      <c r="C117" s="265" t="s">
        <v>252</v>
      </c>
      <c r="D117" s="254" t="s">
        <v>250</v>
      </c>
      <c r="E117" s="255">
        <v>1</v>
      </c>
      <c r="F117" s="256"/>
      <c r="G117" s="257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2">
        <v>0</v>
      </c>
      <c r="O117" s="232">
        <f>ROUND(E117*N117,2)</f>
        <v>0</v>
      </c>
      <c r="P117" s="232">
        <v>0</v>
      </c>
      <c r="Q117" s="232">
        <f>ROUND(E117*P117,2)</f>
        <v>0</v>
      </c>
      <c r="R117" s="232"/>
      <c r="S117" s="232" t="s">
        <v>214</v>
      </c>
      <c r="T117" s="232" t="s">
        <v>215</v>
      </c>
      <c r="U117" s="232">
        <v>0</v>
      </c>
      <c r="V117" s="232">
        <f>ROUND(E117*U117,2)</f>
        <v>0</v>
      </c>
      <c r="W117" s="232"/>
      <c r="X117" s="232" t="s">
        <v>128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129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5">
      <c r="A118" s="239" t="s">
        <v>122</v>
      </c>
      <c r="B118" s="240" t="s">
        <v>78</v>
      </c>
      <c r="C118" s="261" t="s">
        <v>79</v>
      </c>
      <c r="D118" s="241"/>
      <c r="E118" s="242"/>
      <c r="F118" s="243"/>
      <c r="G118" s="244">
        <f>SUMIF(AG119:AG131,"&lt;&gt;NOR",G119:G131)</f>
        <v>0</v>
      </c>
      <c r="H118" s="238"/>
      <c r="I118" s="238">
        <f>SUM(I119:I131)</f>
        <v>0</v>
      </c>
      <c r="J118" s="238"/>
      <c r="K118" s="238">
        <f>SUM(K119:K131)</f>
        <v>0</v>
      </c>
      <c r="L118" s="238"/>
      <c r="M118" s="238">
        <f>SUM(M119:M131)</f>
        <v>0</v>
      </c>
      <c r="N118" s="238"/>
      <c r="O118" s="238">
        <f>SUM(O119:O131)</f>
        <v>0</v>
      </c>
      <c r="P118" s="238"/>
      <c r="Q118" s="238">
        <f>SUM(Q119:Q131)</f>
        <v>0</v>
      </c>
      <c r="R118" s="238"/>
      <c r="S118" s="238"/>
      <c r="T118" s="238"/>
      <c r="U118" s="238"/>
      <c r="V118" s="238">
        <f>SUM(V119:V131)</f>
        <v>0</v>
      </c>
      <c r="W118" s="238"/>
      <c r="X118" s="238"/>
      <c r="AG118" t="s">
        <v>123</v>
      </c>
    </row>
    <row r="119" spans="1:60" ht="20.399999999999999" outlineLevel="1" x14ac:dyDescent="0.25">
      <c r="A119" s="245">
        <v>30</v>
      </c>
      <c r="B119" s="246" t="s">
        <v>253</v>
      </c>
      <c r="C119" s="262" t="s">
        <v>254</v>
      </c>
      <c r="D119" s="247" t="s">
        <v>190</v>
      </c>
      <c r="E119" s="248">
        <v>3</v>
      </c>
      <c r="F119" s="249"/>
      <c r="G119" s="250">
        <f>ROUND(E119*F119,2)</f>
        <v>0</v>
      </c>
      <c r="H119" s="233"/>
      <c r="I119" s="232">
        <f>ROUND(E119*H119,2)</f>
        <v>0</v>
      </c>
      <c r="J119" s="233"/>
      <c r="K119" s="232">
        <f>ROUND(E119*J119,2)</f>
        <v>0</v>
      </c>
      <c r="L119" s="232">
        <v>21</v>
      </c>
      <c r="M119" s="232">
        <f>G119*(1+L119/100)</f>
        <v>0</v>
      </c>
      <c r="N119" s="232">
        <v>0</v>
      </c>
      <c r="O119" s="232">
        <f>ROUND(E119*N119,2)</f>
        <v>0</v>
      </c>
      <c r="P119" s="232">
        <v>0</v>
      </c>
      <c r="Q119" s="232">
        <f>ROUND(E119*P119,2)</f>
        <v>0</v>
      </c>
      <c r="R119" s="232"/>
      <c r="S119" s="232" t="s">
        <v>214</v>
      </c>
      <c r="T119" s="232" t="s">
        <v>215</v>
      </c>
      <c r="U119" s="232">
        <v>0</v>
      </c>
      <c r="V119" s="232">
        <f>ROUND(E119*U119,2)</f>
        <v>0</v>
      </c>
      <c r="W119" s="232"/>
      <c r="X119" s="232" t="s">
        <v>128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5">
      <c r="A120" s="229"/>
      <c r="B120" s="230"/>
      <c r="C120" s="264" t="s">
        <v>255</v>
      </c>
      <c r="D120" s="251"/>
      <c r="E120" s="251"/>
      <c r="F120" s="251"/>
      <c r="G120" s="251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152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5">
      <c r="A121" s="229"/>
      <c r="B121" s="230"/>
      <c r="C121" s="263" t="s">
        <v>256</v>
      </c>
      <c r="D121" s="234"/>
      <c r="E121" s="235">
        <v>3</v>
      </c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131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0.399999999999999" outlineLevel="1" x14ac:dyDescent="0.25">
      <c r="A122" s="245">
        <v>31</v>
      </c>
      <c r="B122" s="246" t="s">
        <v>257</v>
      </c>
      <c r="C122" s="262" t="s">
        <v>258</v>
      </c>
      <c r="D122" s="247" t="s">
        <v>190</v>
      </c>
      <c r="E122" s="248">
        <v>6</v>
      </c>
      <c r="F122" s="249"/>
      <c r="G122" s="250">
        <f>ROUND(E122*F122,2)</f>
        <v>0</v>
      </c>
      <c r="H122" s="233"/>
      <c r="I122" s="232">
        <f>ROUND(E122*H122,2)</f>
        <v>0</v>
      </c>
      <c r="J122" s="233"/>
      <c r="K122" s="232">
        <f>ROUND(E122*J122,2)</f>
        <v>0</v>
      </c>
      <c r="L122" s="232">
        <v>21</v>
      </c>
      <c r="M122" s="232">
        <f>G122*(1+L122/100)</f>
        <v>0</v>
      </c>
      <c r="N122" s="232">
        <v>0</v>
      </c>
      <c r="O122" s="232">
        <f>ROUND(E122*N122,2)</f>
        <v>0</v>
      </c>
      <c r="P122" s="232">
        <v>0</v>
      </c>
      <c r="Q122" s="232">
        <f>ROUND(E122*P122,2)</f>
        <v>0</v>
      </c>
      <c r="R122" s="232"/>
      <c r="S122" s="232" t="s">
        <v>214</v>
      </c>
      <c r="T122" s="232" t="s">
        <v>215</v>
      </c>
      <c r="U122" s="232">
        <v>0</v>
      </c>
      <c r="V122" s="232">
        <f>ROUND(E122*U122,2)</f>
        <v>0</v>
      </c>
      <c r="W122" s="232"/>
      <c r="X122" s="232" t="s">
        <v>128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129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5">
      <c r="A123" s="229"/>
      <c r="B123" s="230"/>
      <c r="C123" s="264" t="s">
        <v>255</v>
      </c>
      <c r="D123" s="251"/>
      <c r="E123" s="251"/>
      <c r="F123" s="251"/>
      <c r="G123" s="251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152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5">
      <c r="A124" s="229"/>
      <c r="B124" s="230"/>
      <c r="C124" s="263" t="s">
        <v>259</v>
      </c>
      <c r="D124" s="234"/>
      <c r="E124" s="235">
        <v>6</v>
      </c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131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0.399999999999999" outlineLevel="1" x14ac:dyDescent="0.25">
      <c r="A125" s="245">
        <v>32</v>
      </c>
      <c r="B125" s="246" t="s">
        <v>260</v>
      </c>
      <c r="C125" s="262" t="s">
        <v>261</v>
      </c>
      <c r="D125" s="247" t="s">
        <v>190</v>
      </c>
      <c r="E125" s="248">
        <v>3</v>
      </c>
      <c r="F125" s="249"/>
      <c r="G125" s="250">
        <f>ROUND(E125*F125,2)</f>
        <v>0</v>
      </c>
      <c r="H125" s="233"/>
      <c r="I125" s="232">
        <f>ROUND(E125*H125,2)</f>
        <v>0</v>
      </c>
      <c r="J125" s="233"/>
      <c r="K125" s="232">
        <f>ROUND(E125*J125,2)</f>
        <v>0</v>
      </c>
      <c r="L125" s="232">
        <v>21</v>
      </c>
      <c r="M125" s="232">
        <f>G125*(1+L125/100)</f>
        <v>0</v>
      </c>
      <c r="N125" s="232">
        <v>0</v>
      </c>
      <c r="O125" s="232">
        <f>ROUND(E125*N125,2)</f>
        <v>0</v>
      </c>
      <c r="P125" s="232">
        <v>0</v>
      </c>
      <c r="Q125" s="232">
        <f>ROUND(E125*P125,2)</f>
        <v>0</v>
      </c>
      <c r="R125" s="232"/>
      <c r="S125" s="232" t="s">
        <v>214</v>
      </c>
      <c r="T125" s="232" t="s">
        <v>215</v>
      </c>
      <c r="U125" s="232">
        <v>0</v>
      </c>
      <c r="V125" s="232">
        <f>ROUND(E125*U125,2)</f>
        <v>0</v>
      </c>
      <c r="W125" s="232"/>
      <c r="X125" s="232" t="s">
        <v>128</v>
      </c>
      <c r="Y125" s="212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5">
      <c r="A126" s="229"/>
      <c r="B126" s="230"/>
      <c r="C126" s="264" t="s">
        <v>255</v>
      </c>
      <c r="D126" s="251"/>
      <c r="E126" s="251"/>
      <c r="F126" s="251"/>
      <c r="G126" s="251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152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5">
      <c r="A127" s="229"/>
      <c r="B127" s="230"/>
      <c r="C127" s="263" t="s">
        <v>262</v>
      </c>
      <c r="D127" s="234"/>
      <c r="E127" s="235">
        <v>3</v>
      </c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131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.399999999999999" outlineLevel="1" x14ac:dyDescent="0.25">
      <c r="A128" s="245">
        <v>33</v>
      </c>
      <c r="B128" s="246" t="s">
        <v>263</v>
      </c>
      <c r="C128" s="262" t="s">
        <v>264</v>
      </c>
      <c r="D128" s="247" t="s">
        <v>190</v>
      </c>
      <c r="E128" s="248">
        <v>3</v>
      </c>
      <c r="F128" s="249"/>
      <c r="G128" s="250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2">
        <v>0</v>
      </c>
      <c r="O128" s="232">
        <f>ROUND(E128*N128,2)</f>
        <v>0</v>
      </c>
      <c r="P128" s="232">
        <v>0</v>
      </c>
      <c r="Q128" s="232">
        <f>ROUND(E128*P128,2)</f>
        <v>0</v>
      </c>
      <c r="R128" s="232"/>
      <c r="S128" s="232" t="s">
        <v>214</v>
      </c>
      <c r="T128" s="232" t="s">
        <v>215</v>
      </c>
      <c r="U128" s="232">
        <v>0</v>
      </c>
      <c r="V128" s="232">
        <f>ROUND(E128*U128,2)</f>
        <v>0</v>
      </c>
      <c r="W128" s="232"/>
      <c r="X128" s="232" t="s">
        <v>128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129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5">
      <c r="A129" s="229"/>
      <c r="B129" s="230"/>
      <c r="C129" s="264" t="s">
        <v>265</v>
      </c>
      <c r="D129" s="251"/>
      <c r="E129" s="251"/>
      <c r="F129" s="251"/>
      <c r="G129" s="251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152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5">
      <c r="A130" s="245">
        <v>34</v>
      </c>
      <c r="B130" s="246" t="s">
        <v>266</v>
      </c>
      <c r="C130" s="262" t="s">
        <v>267</v>
      </c>
      <c r="D130" s="247" t="s">
        <v>190</v>
      </c>
      <c r="E130" s="248">
        <v>3</v>
      </c>
      <c r="F130" s="249"/>
      <c r="G130" s="250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2">
        <v>0</v>
      </c>
      <c r="O130" s="232">
        <f>ROUND(E130*N130,2)</f>
        <v>0</v>
      </c>
      <c r="P130" s="232">
        <v>0</v>
      </c>
      <c r="Q130" s="232">
        <f>ROUND(E130*P130,2)</f>
        <v>0</v>
      </c>
      <c r="R130" s="232"/>
      <c r="S130" s="232" t="s">
        <v>214</v>
      </c>
      <c r="T130" s="232" t="s">
        <v>215</v>
      </c>
      <c r="U130" s="232">
        <v>0</v>
      </c>
      <c r="V130" s="232">
        <f>ROUND(E130*U130,2)</f>
        <v>0</v>
      </c>
      <c r="W130" s="232"/>
      <c r="X130" s="232" t="s">
        <v>128</v>
      </c>
      <c r="Y130" s="212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5">
      <c r="A131" s="229">
        <v>35</v>
      </c>
      <c r="B131" s="230" t="s">
        <v>268</v>
      </c>
      <c r="C131" s="266" t="s">
        <v>269</v>
      </c>
      <c r="D131" s="231" t="s">
        <v>0</v>
      </c>
      <c r="E131" s="259"/>
      <c r="F131" s="233"/>
      <c r="G131" s="232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2">
        <v>0</v>
      </c>
      <c r="O131" s="232">
        <f>ROUND(E131*N131,2)</f>
        <v>0</v>
      </c>
      <c r="P131" s="232">
        <v>0</v>
      </c>
      <c r="Q131" s="232">
        <f>ROUND(E131*P131,2)</f>
        <v>0</v>
      </c>
      <c r="R131" s="232"/>
      <c r="S131" s="232" t="s">
        <v>127</v>
      </c>
      <c r="T131" s="232" t="s">
        <v>127</v>
      </c>
      <c r="U131" s="232">
        <v>0</v>
      </c>
      <c r="V131" s="232">
        <f>ROUND(E131*U131,2)</f>
        <v>0</v>
      </c>
      <c r="W131" s="232"/>
      <c r="X131" s="232" t="s">
        <v>225</v>
      </c>
      <c r="Y131" s="212"/>
      <c r="Z131" s="212"/>
      <c r="AA131" s="212"/>
      <c r="AB131" s="212"/>
      <c r="AC131" s="212"/>
      <c r="AD131" s="212"/>
      <c r="AE131" s="212"/>
      <c r="AF131" s="212"/>
      <c r="AG131" s="212" t="s">
        <v>226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5">
      <c r="A132" s="239" t="s">
        <v>122</v>
      </c>
      <c r="B132" s="240" t="s">
        <v>80</v>
      </c>
      <c r="C132" s="261" t="s">
        <v>81</v>
      </c>
      <c r="D132" s="241"/>
      <c r="E132" s="242"/>
      <c r="F132" s="243"/>
      <c r="G132" s="244">
        <f>SUMIF(AG133:AG145,"&lt;&gt;NOR",G133:G145)</f>
        <v>0</v>
      </c>
      <c r="H132" s="238"/>
      <c r="I132" s="238">
        <f>SUM(I133:I145)</f>
        <v>0</v>
      </c>
      <c r="J132" s="238"/>
      <c r="K132" s="238">
        <f>SUM(K133:K145)</f>
        <v>0</v>
      </c>
      <c r="L132" s="238"/>
      <c r="M132" s="238">
        <f>SUM(M133:M145)</f>
        <v>0</v>
      </c>
      <c r="N132" s="238"/>
      <c r="O132" s="238">
        <f>SUM(O133:O145)</f>
        <v>0.35000000000000003</v>
      </c>
      <c r="P132" s="238"/>
      <c r="Q132" s="238">
        <f>SUM(Q133:Q145)</f>
        <v>0</v>
      </c>
      <c r="R132" s="238"/>
      <c r="S132" s="238"/>
      <c r="T132" s="238"/>
      <c r="U132" s="238"/>
      <c r="V132" s="238">
        <f>SUM(V133:V145)</f>
        <v>14.68</v>
      </c>
      <c r="W132" s="238"/>
      <c r="X132" s="238"/>
      <c r="AG132" t="s">
        <v>123</v>
      </c>
    </row>
    <row r="133" spans="1:60" outlineLevel="1" x14ac:dyDescent="0.25">
      <c r="A133" s="245">
        <v>36</v>
      </c>
      <c r="B133" s="246" t="s">
        <v>270</v>
      </c>
      <c r="C133" s="262" t="s">
        <v>271</v>
      </c>
      <c r="D133" s="247" t="s">
        <v>126</v>
      </c>
      <c r="E133" s="248">
        <v>13.8</v>
      </c>
      <c r="F133" s="249"/>
      <c r="G133" s="250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2">
        <v>5.0400000000000002E-3</v>
      </c>
      <c r="O133" s="232">
        <f>ROUND(E133*N133,2)</f>
        <v>7.0000000000000007E-2</v>
      </c>
      <c r="P133" s="232">
        <v>0</v>
      </c>
      <c r="Q133" s="232">
        <f>ROUND(E133*P133,2)</f>
        <v>0</v>
      </c>
      <c r="R133" s="232"/>
      <c r="S133" s="232" t="s">
        <v>127</v>
      </c>
      <c r="T133" s="232" t="s">
        <v>127</v>
      </c>
      <c r="U133" s="232">
        <v>0.98</v>
      </c>
      <c r="V133" s="232">
        <f>ROUND(E133*U133,2)</f>
        <v>13.52</v>
      </c>
      <c r="W133" s="232"/>
      <c r="X133" s="232" t="s">
        <v>128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129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5">
      <c r="A134" s="229"/>
      <c r="B134" s="230"/>
      <c r="C134" s="263" t="s">
        <v>146</v>
      </c>
      <c r="D134" s="234"/>
      <c r="E134" s="235">
        <v>4.5999999999999996</v>
      </c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131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5">
      <c r="A135" s="229"/>
      <c r="B135" s="230"/>
      <c r="C135" s="263" t="s">
        <v>147</v>
      </c>
      <c r="D135" s="234"/>
      <c r="E135" s="235">
        <v>4.5999999999999996</v>
      </c>
      <c r="F135" s="232"/>
      <c r="G135" s="232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131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5">
      <c r="A136" s="229"/>
      <c r="B136" s="230"/>
      <c r="C136" s="263" t="s">
        <v>148</v>
      </c>
      <c r="D136" s="234"/>
      <c r="E136" s="235">
        <v>4.5999999999999996</v>
      </c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131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5">
      <c r="A137" s="245">
        <v>37</v>
      </c>
      <c r="B137" s="246" t="s">
        <v>272</v>
      </c>
      <c r="C137" s="262" t="s">
        <v>273</v>
      </c>
      <c r="D137" s="247" t="s">
        <v>163</v>
      </c>
      <c r="E137" s="248">
        <v>4.8</v>
      </c>
      <c r="F137" s="249"/>
      <c r="G137" s="250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2">
        <v>1.3999999999999999E-4</v>
      </c>
      <c r="O137" s="232">
        <f>ROUND(E137*N137,2)</f>
        <v>0</v>
      </c>
      <c r="P137" s="232">
        <v>0</v>
      </c>
      <c r="Q137" s="232">
        <f>ROUND(E137*P137,2)</f>
        <v>0</v>
      </c>
      <c r="R137" s="232"/>
      <c r="S137" s="232" t="s">
        <v>127</v>
      </c>
      <c r="T137" s="232" t="s">
        <v>127</v>
      </c>
      <c r="U137" s="232">
        <v>0.15</v>
      </c>
      <c r="V137" s="232">
        <f>ROUND(E137*U137,2)</f>
        <v>0.72</v>
      </c>
      <c r="W137" s="232"/>
      <c r="X137" s="232" t="s">
        <v>128</v>
      </c>
      <c r="Y137" s="212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5">
      <c r="A138" s="229"/>
      <c r="B138" s="230"/>
      <c r="C138" s="263" t="s">
        <v>274</v>
      </c>
      <c r="D138" s="234"/>
      <c r="E138" s="235">
        <v>1.6</v>
      </c>
      <c r="F138" s="232"/>
      <c r="G138" s="232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131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5">
      <c r="A139" s="229"/>
      <c r="B139" s="230"/>
      <c r="C139" s="263" t="s">
        <v>275</v>
      </c>
      <c r="D139" s="234"/>
      <c r="E139" s="235">
        <v>1.6</v>
      </c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131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5">
      <c r="A140" s="229"/>
      <c r="B140" s="230"/>
      <c r="C140" s="263" t="s">
        <v>276</v>
      </c>
      <c r="D140" s="234"/>
      <c r="E140" s="235">
        <v>1.6</v>
      </c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131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5">
      <c r="A141" s="245">
        <v>38</v>
      </c>
      <c r="B141" s="246" t="s">
        <v>277</v>
      </c>
      <c r="C141" s="262" t="s">
        <v>278</v>
      </c>
      <c r="D141" s="247" t="s">
        <v>126</v>
      </c>
      <c r="E141" s="248">
        <v>15.456</v>
      </c>
      <c r="F141" s="249"/>
      <c r="G141" s="250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2">
        <v>1.7999999999999999E-2</v>
      </c>
      <c r="O141" s="232">
        <f>ROUND(E141*N141,2)</f>
        <v>0.28000000000000003</v>
      </c>
      <c r="P141" s="232">
        <v>0</v>
      </c>
      <c r="Q141" s="232">
        <f>ROUND(E141*P141,2)</f>
        <v>0</v>
      </c>
      <c r="R141" s="232" t="s">
        <v>242</v>
      </c>
      <c r="S141" s="232" t="s">
        <v>127</v>
      </c>
      <c r="T141" s="232" t="s">
        <v>127</v>
      </c>
      <c r="U141" s="232">
        <v>0</v>
      </c>
      <c r="V141" s="232">
        <f>ROUND(E141*U141,2)</f>
        <v>0</v>
      </c>
      <c r="W141" s="232"/>
      <c r="X141" s="232" t="s">
        <v>243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244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5">
      <c r="A142" s="229"/>
      <c r="B142" s="230"/>
      <c r="C142" s="263" t="s">
        <v>279</v>
      </c>
      <c r="D142" s="234"/>
      <c r="E142" s="235">
        <v>5.1520000000000001</v>
      </c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131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5">
      <c r="A143" s="229"/>
      <c r="B143" s="230"/>
      <c r="C143" s="263" t="s">
        <v>280</v>
      </c>
      <c r="D143" s="234"/>
      <c r="E143" s="235">
        <v>5.1520000000000001</v>
      </c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5">
      <c r="A144" s="229"/>
      <c r="B144" s="230"/>
      <c r="C144" s="263" t="s">
        <v>281</v>
      </c>
      <c r="D144" s="234"/>
      <c r="E144" s="235">
        <v>5.1520000000000001</v>
      </c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5">
      <c r="A145" s="252">
        <v>39</v>
      </c>
      <c r="B145" s="253" t="s">
        <v>282</v>
      </c>
      <c r="C145" s="265" t="s">
        <v>283</v>
      </c>
      <c r="D145" s="254" t="s">
        <v>224</v>
      </c>
      <c r="E145" s="255">
        <v>0.34843000000000002</v>
      </c>
      <c r="F145" s="256"/>
      <c r="G145" s="257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2">
        <v>0</v>
      </c>
      <c r="O145" s="232">
        <f>ROUND(E145*N145,2)</f>
        <v>0</v>
      </c>
      <c r="P145" s="232">
        <v>0</v>
      </c>
      <c r="Q145" s="232">
        <f>ROUND(E145*P145,2)</f>
        <v>0</v>
      </c>
      <c r="R145" s="232"/>
      <c r="S145" s="232" t="s">
        <v>127</v>
      </c>
      <c r="T145" s="232" t="s">
        <v>127</v>
      </c>
      <c r="U145" s="232">
        <v>1.2649999999999999</v>
      </c>
      <c r="V145" s="232">
        <f>ROUND(E145*U145,2)</f>
        <v>0.44</v>
      </c>
      <c r="W145" s="232"/>
      <c r="X145" s="232" t="s">
        <v>225</v>
      </c>
      <c r="Y145" s="212"/>
      <c r="Z145" s="212"/>
      <c r="AA145" s="212"/>
      <c r="AB145" s="212"/>
      <c r="AC145" s="212"/>
      <c r="AD145" s="212"/>
      <c r="AE145" s="212"/>
      <c r="AF145" s="212"/>
      <c r="AG145" s="212" t="s">
        <v>226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5">
      <c r="A146" s="239" t="s">
        <v>122</v>
      </c>
      <c r="B146" s="240" t="s">
        <v>82</v>
      </c>
      <c r="C146" s="261" t="s">
        <v>83</v>
      </c>
      <c r="D146" s="241"/>
      <c r="E146" s="242"/>
      <c r="F146" s="243"/>
      <c r="G146" s="244">
        <f>SUMIF(AG147:AG150,"&lt;&gt;NOR",G147:G150)</f>
        <v>0</v>
      </c>
      <c r="H146" s="238"/>
      <c r="I146" s="238">
        <f>SUM(I147:I150)</f>
        <v>0</v>
      </c>
      <c r="J146" s="238"/>
      <c r="K146" s="238">
        <f>SUM(K147:K150)</f>
        <v>0</v>
      </c>
      <c r="L146" s="238"/>
      <c r="M146" s="238">
        <f>SUM(M147:M150)</f>
        <v>0</v>
      </c>
      <c r="N146" s="238"/>
      <c r="O146" s="238">
        <f>SUM(O147:O150)</f>
        <v>0.75</v>
      </c>
      <c r="P146" s="238"/>
      <c r="Q146" s="238">
        <f>SUM(Q147:Q150)</f>
        <v>0</v>
      </c>
      <c r="R146" s="238"/>
      <c r="S146" s="238"/>
      <c r="T146" s="238"/>
      <c r="U146" s="238"/>
      <c r="V146" s="238">
        <f>SUM(V147:V150)</f>
        <v>0</v>
      </c>
      <c r="W146" s="238"/>
      <c r="X146" s="238"/>
      <c r="AG146" t="s">
        <v>123</v>
      </c>
    </row>
    <row r="147" spans="1:60" outlineLevel="1" x14ac:dyDescent="0.25">
      <c r="A147" s="245">
        <v>40</v>
      </c>
      <c r="B147" s="246" t="s">
        <v>284</v>
      </c>
      <c r="C147" s="262" t="s">
        <v>285</v>
      </c>
      <c r="D147" s="247" t="s">
        <v>126</v>
      </c>
      <c r="E147" s="248">
        <v>77.400000000000006</v>
      </c>
      <c r="F147" s="249"/>
      <c r="G147" s="250">
        <f>ROUND(E147*F147,2)</f>
        <v>0</v>
      </c>
      <c r="H147" s="233"/>
      <c r="I147" s="232">
        <f>ROUND(E147*H147,2)</f>
        <v>0</v>
      </c>
      <c r="J147" s="233"/>
      <c r="K147" s="232">
        <f>ROUND(E147*J147,2)</f>
        <v>0</v>
      </c>
      <c r="L147" s="232">
        <v>21</v>
      </c>
      <c r="M147" s="232">
        <f>G147*(1+L147/100)</f>
        <v>0</v>
      </c>
      <c r="N147" s="232">
        <v>9.6500000000000006E-3</v>
      </c>
      <c r="O147" s="232">
        <f>ROUND(E147*N147,2)</f>
        <v>0.75</v>
      </c>
      <c r="P147" s="232">
        <v>0</v>
      </c>
      <c r="Q147" s="232">
        <f>ROUND(E147*P147,2)</f>
        <v>0</v>
      </c>
      <c r="R147" s="232"/>
      <c r="S147" s="232" t="s">
        <v>127</v>
      </c>
      <c r="T147" s="232" t="s">
        <v>229</v>
      </c>
      <c r="U147" s="232">
        <v>0</v>
      </c>
      <c r="V147" s="232">
        <f>ROUND(E147*U147,2)</f>
        <v>0</v>
      </c>
      <c r="W147" s="232"/>
      <c r="X147" s="232" t="s">
        <v>230</v>
      </c>
      <c r="Y147" s="212"/>
      <c r="Z147" s="212"/>
      <c r="AA147" s="212"/>
      <c r="AB147" s="212"/>
      <c r="AC147" s="212"/>
      <c r="AD147" s="212"/>
      <c r="AE147" s="212"/>
      <c r="AF147" s="212"/>
      <c r="AG147" s="212" t="s">
        <v>231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5">
      <c r="A148" s="229"/>
      <c r="B148" s="230"/>
      <c r="C148" s="263" t="s">
        <v>141</v>
      </c>
      <c r="D148" s="234"/>
      <c r="E148" s="235">
        <v>25.8</v>
      </c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131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5">
      <c r="A149" s="229"/>
      <c r="B149" s="230"/>
      <c r="C149" s="263" t="s">
        <v>142</v>
      </c>
      <c r="D149" s="234"/>
      <c r="E149" s="235">
        <v>25.8</v>
      </c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131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5">
      <c r="A150" s="229"/>
      <c r="B150" s="230"/>
      <c r="C150" s="263" t="s">
        <v>143</v>
      </c>
      <c r="D150" s="234"/>
      <c r="E150" s="235">
        <v>25.8</v>
      </c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131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5">
      <c r="A151" s="239" t="s">
        <v>122</v>
      </c>
      <c r="B151" s="240" t="s">
        <v>84</v>
      </c>
      <c r="C151" s="261" t="s">
        <v>85</v>
      </c>
      <c r="D151" s="241"/>
      <c r="E151" s="242"/>
      <c r="F151" s="243"/>
      <c r="G151" s="244">
        <f>SUMIF(AG152:AG165,"&lt;&gt;NOR",G152:G165)</f>
        <v>0</v>
      </c>
      <c r="H151" s="238"/>
      <c r="I151" s="238">
        <f>SUM(I152:I165)</f>
        <v>0</v>
      </c>
      <c r="J151" s="238"/>
      <c r="K151" s="238">
        <f>SUM(K152:K165)</f>
        <v>0</v>
      </c>
      <c r="L151" s="238"/>
      <c r="M151" s="238">
        <f>SUM(M152:M165)</f>
        <v>0</v>
      </c>
      <c r="N151" s="238"/>
      <c r="O151" s="238">
        <f>SUM(O152:O165)</f>
        <v>1.01</v>
      </c>
      <c r="P151" s="238"/>
      <c r="Q151" s="238">
        <f>SUM(Q152:Q165)</f>
        <v>0</v>
      </c>
      <c r="R151" s="238"/>
      <c r="S151" s="238"/>
      <c r="T151" s="238"/>
      <c r="U151" s="238"/>
      <c r="V151" s="238">
        <f>SUM(V152:V165)</f>
        <v>52.54</v>
      </c>
      <c r="W151" s="238"/>
      <c r="X151" s="238"/>
      <c r="AG151" t="s">
        <v>123</v>
      </c>
    </row>
    <row r="152" spans="1:60" outlineLevel="1" x14ac:dyDescent="0.25">
      <c r="A152" s="245">
        <v>41</v>
      </c>
      <c r="B152" s="246" t="s">
        <v>286</v>
      </c>
      <c r="C152" s="262" t="s">
        <v>287</v>
      </c>
      <c r="D152" s="247" t="s">
        <v>126</v>
      </c>
      <c r="E152" s="248">
        <v>53.4</v>
      </c>
      <c r="F152" s="249"/>
      <c r="G152" s="250">
        <f>ROUND(E152*F152,2)</f>
        <v>0</v>
      </c>
      <c r="H152" s="233"/>
      <c r="I152" s="232">
        <f>ROUND(E152*H152,2)</f>
        <v>0</v>
      </c>
      <c r="J152" s="233"/>
      <c r="K152" s="232">
        <f>ROUND(E152*J152,2)</f>
        <v>0</v>
      </c>
      <c r="L152" s="232">
        <v>21</v>
      </c>
      <c r="M152" s="232">
        <f>G152*(1+L152/100)</f>
        <v>0</v>
      </c>
      <c r="N152" s="232">
        <v>5.2399999999999999E-3</v>
      </c>
      <c r="O152" s="232">
        <f>ROUND(E152*N152,2)</f>
        <v>0.28000000000000003</v>
      </c>
      <c r="P152" s="232">
        <v>0</v>
      </c>
      <c r="Q152" s="232">
        <f>ROUND(E152*P152,2)</f>
        <v>0</v>
      </c>
      <c r="R152" s="232"/>
      <c r="S152" s="232" t="s">
        <v>127</v>
      </c>
      <c r="T152" s="232" t="s">
        <v>127</v>
      </c>
      <c r="U152" s="232">
        <v>0.96</v>
      </c>
      <c r="V152" s="232">
        <f>ROUND(E152*U152,2)</f>
        <v>51.26</v>
      </c>
      <c r="W152" s="232"/>
      <c r="X152" s="232" t="s">
        <v>128</v>
      </c>
      <c r="Y152" s="212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5">
      <c r="A153" s="229"/>
      <c r="B153" s="230"/>
      <c r="C153" s="263" t="s">
        <v>288</v>
      </c>
      <c r="D153" s="234"/>
      <c r="E153" s="235">
        <v>15.7</v>
      </c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131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5">
      <c r="A154" s="229"/>
      <c r="B154" s="230"/>
      <c r="C154" s="263" t="s">
        <v>289</v>
      </c>
      <c r="D154" s="234"/>
      <c r="E154" s="235">
        <v>2.1</v>
      </c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2"/>
      <c r="V154" s="232"/>
      <c r="W154" s="232"/>
      <c r="X154" s="232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131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5">
      <c r="A155" s="229"/>
      <c r="B155" s="230"/>
      <c r="C155" s="263" t="s">
        <v>290</v>
      </c>
      <c r="D155" s="234"/>
      <c r="E155" s="235">
        <v>17.8</v>
      </c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131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5">
      <c r="A156" s="229"/>
      <c r="B156" s="230"/>
      <c r="C156" s="263" t="s">
        <v>291</v>
      </c>
      <c r="D156" s="234"/>
      <c r="E156" s="235">
        <v>17.8</v>
      </c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131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5">
      <c r="A157" s="245">
        <v>42</v>
      </c>
      <c r="B157" s="246" t="s">
        <v>292</v>
      </c>
      <c r="C157" s="262" t="s">
        <v>293</v>
      </c>
      <c r="D157" s="247" t="s">
        <v>126</v>
      </c>
      <c r="E157" s="248">
        <v>53.4</v>
      </c>
      <c r="F157" s="249"/>
      <c r="G157" s="250">
        <f>ROUND(E157*F157,2)</f>
        <v>0</v>
      </c>
      <c r="H157" s="233"/>
      <c r="I157" s="232">
        <f>ROUND(E157*H157,2)</f>
        <v>0</v>
      </c>
      <c r="J157" s="233"/>
      <c r="K157" s="232">
        <f>ROUND(E157*J157,2)</f>
        <v>0</v>
      </c>
      <c r="L157" s="232">
        <v>21</v>
      </c>
      <c r="M157" s="232">
        <f>G157*(1+L157/100)</f>
        <v>0</v>
      </c>
      <c r="N157" s="232">
        <v>0</v>
      </c>
      <c r="O157" s="232">
        <f>ROUND(E157*N157,2)</f>
        <v>0</v>
      </c>
      <c r="P157" s="232">
        <v>0</v>
      </c>
      <c r="Q157" s="232">
        <f>ROUND(E157*P157,2)</f>
        <v>0</v>
      </c>
      <c r="R157" s="232"/>
      <c r="S157" s="232" t="s">
        <v>214</v>
      </c>
      <c r="T157" s="232" t="s">
        <v>215</v>
      </c>
      <c r="U157" s="232">
        <v>0</v>
      </c>
      <c r="V157" s="232">
        <f>ROUND(E157*U157,2)</f>
        <v>0</v>
      </c>
      <c r="W157" s="232"/>
      <c r="X157" s="232" t="s">
        <v>128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129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5">
      <c r="A158" s="229"/>
      <c r="B158" s="230"/>
      <c r="C158" s="263" t="s">
        <v>294</v>
      </c>
      <c r="D158" s="234"/>
      <c r="E158" s="235">
        <v>17.8</v>
      </c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131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5">
      <c r="A159" s="229"/>
      <c r="B159" s="230"/>
      <c r="C159" s="263" t="s">
        <v>295</v>
      </c>
      <c r="D159" s="234"/>
      <c r="E159" s="235">
        <v>17.8</v>
      </c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131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5">
      <c r="A160" s="229"/>
      <c r="B160" s="230"/>
      <c r="C160" s="263" t="s">
        <v>296</v>
      </c>
      <c r="D160" s="234"/>
      <c r="E160" s="235">
        <v>17.8</v>
      </c>
      <c r="F160" s="232"/>
      <c r="G160" s="232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  <c r="S160" s="232"/>
      <c r="T160" s="232"/>
      <c r="U160" s="232"/>
      <c r="V160" s="232"/>
      <c r="W160" s="232"/>
      <c r="X160" s="232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131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5">
      <c r="A161" s="245">
        <v>43</v>
      </c>
      <c r="B161" s="246" t="s">
        <v>297</v>
      </c>
      <c r="C161" s="262" t="s">
        <v>298</v>
      </c>
      <c r="D161" s="247" t="s">
        <v>126</v>
      </c>
      <c r="E161" s="248">
        <v>59.808</v>
      </c>
      <c r="F161" s="249"/>
      <c r="G161" s="250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2">
        <v>1.2200000000000001E-2</v>
      </c>
      <c r="O161" s="232">
        <f>ROUND(E161*N161,2)</f>
        <v>0.73</v>
      </c>
      <c r="P161" s="232">
        <v>0</v>
      </c>
      <c r="Q161" s="232">
        <f>ROUND(E161*P161,2)</f>
        <v>0</v>
      </c>
      <c r="R161" s="232" t="s">
        <v>242</v>
      </c>
      <c r="S161" s="232" t="s">
        <v>127</v>
      </c>
      <c r="T161" s="232" t="s">
        <v>127</v>
      </c>
      <c r="U161" s="232">
        <v>0</v>
      </c>
      <c r="V161" s="232">
        <f>ROUND(E161*U161,2)</f>
        <v>0</v>
      </c>
      <c r="W161" s="232"/>
      <c r="X161" s="232" t="s">
        <v>243</v>
      </c>
      <c r="Y161" s="212"/>
      <c r="Z161" s="212"/>
      <c r="AA161" s="212"/>
      <c r="AB161" s="212"/>
      <c r="AC161" s="212"/>
      <c r="AD161" s="212"/>
      <c r="AE161" s="212"/>
      <c r="AF161" s="212"/>
      <c r="AG161" s="212" t="s">
        <v>244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5">
      <c r="A162" s="229"/>
      <c r="B162" s="230"/>
      <c r="C162" s="263" t="s">
        <v>299</v>
      </c>
      <c r="D162" s="234"/>
      <c r="E162" s="235">
        <v>19.936</v>
      </c>
      <c r="F162" s="232"/>
      <c r="G162" s="23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  <c r="S162" s="232"/>
      <c r="T162" s="232"/>
      <c r="U162" s="232"/>
      <c r="V162" s="232"/>
      <c r="W162" s="232"/>
      <c r="X162" s="232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131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5">
      <c r="A163" s="229"/>
      <c r="B163" s="230"/>
      <c r="C163" s="263" t="s">
        <v>300</v>
      </c>
      <c r="D163" s="234"/>
      <c r="E163" s="235">
        <v>19.936</v>
      </c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5">
      <c r="A164" s="229"/>
      <c r="B164" s="230"/>
      <c r="C164" s="263" t="s">
        <v>301</v>
      </c>
      <c r="D164" s="234"/>
      <c r="E164" s="235">
        <v>19.936</v>
      </c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5">
      <c r="A165" s="252">
        <v>44</v>
      </c>
      <c r="B165" s="253" t="s">
        <v>302</v>
      </c>
      <c r="C165" s="265" t="s">
        <v>303</v>
      </c>
      <c r="D165" s="254" t="s">
        <v>224</v>
      </c>
      <c r="E165" s="255">
        <v>1.0094700000000001</v>
      </c>
      <c r="F165" s="256"/>
      <c r="G165" s="257">
        <f>ROUND(E165*F165,2)</f>
        <v>0</v>
      </c>
      <c r="H165" s="233"/>
      <c r="I165" s="232">
        <f>ROUND(E165*H165,2)</f>
        <v>0</v>
      </c>
      <c r="J165" s="233"/>
      <c r="K165" s="232">
        <f>ROUND(E165*J165,2)</f>
        <v>0</v>
      </c>
      <c r="L165" s="232">
        <v>21</v>
      </c>
      <c r="M165" s="232">
        <f>G165*(1+L165/100)</f>
        <v>0</v>
      </c>
      <c r="N165" s="232">
        <v>0</v>
      </c>
      <c r="O165" s="232">
        <f>ROUND(E165*N165,2)</f>
        <v>0</v>
      </c>
      <c r="P165" s="232">
        <v>0</v>
      </c>
      <c r="Q165" s="232">
        <f>ROUND(E165*P165,2)</f>
        <v>0</v>
      </c>
      <c r="R165" s="232"/>
      <c r="S165" s="232" t="s">
        <v>127</v>
      </c>
      <c r="T165" s="232" t="s">
        <v>127</v>
      </c>
      <c r="U165" s="232">
        <v>1.2649999999999999</v>
      </c>
      <c r="V165" s="232">
        <f>ROUND(E165*U165,2)</f>
        <v>1.28</v>
      </c>
      <c r="W165" s="232"/>
      <c r="X165" s="232" t="s">
        <v>225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226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5">
      <c r="A166" s="239" t="s">
        <v>122</v>
      </c>
      <c r="B166" s="240" t="s">
        <v>86</v>
      </c>
      <c r="C166" s="261" t="s">
        <v>87</v>
      </c>
      <c r="D166" s="241"/>
      <c r="E166" s="242"/>
      <c r="F166" s="243"/>
      <c r="G166" s="244">
        <f>SUMIF(AG167:AG184,"&lt;&gt;NOR",G167:G184)</f>
        <v>0</v>
      </c>
      <c r="H166" s="238"/>
      <c r="I166" s="238">
        <f>SUM(I167:I184)</f>
        <v>0</v>
      </c>
      <c r="J166" s="238"/>
      <c r="K166" s="238">
        <f>SUM(K167:K184)</f>
        <v>0</v>
      </c>
      <c r="L166" s="238"/>
      <c r="M166" s="238">
        <f>SUM(M167:M184)</f>
        <v>0</v>
      </c>
      <c r="N166" s="238"/>
      <c r="O166" s="238">
        <f>SUM(O167:O184)</f>
        <v>0.12000000000000001</v>
      </c>
      <c r="P166" s="238"/>
      <c r="Q166" s="238">
        <f>SUM(Q167:Q184)</f>
        <v>0</v>
      </c>
      <c r="R166" s="238"/>
      <c r="S166" s="238"/>
      <c r="T166" s="238"/>
      <c r="U166" s="238"/>
      <c r="V166" s="238">
        <f>SUM(V167:V184)</f>
        <v>66.22</v>
      </c>
      <c r="W166" s="238"/>
      <c r="X166" s="238"/>
      <c r="AG166" t="s">
        <v>123</v>
      </c>
    </row>
    <row r="167" spans="1:60" outlineLevel="1" x14ac:dyDescent="0.25">
      <c r="A167" s="245">
        <v>45</v>
      </c>
      <c r="B167" s="246" t="s">
        <v>304</v>
      </c>
      <c r="C167" s="262" t="s">
        <v>305</v>
      </c>
      <c r="D167" s="247" t="s">
        <v>126</v>
      </c>
      <c r="E167" s="248">
        <v>192.696</v>
      </c>
      <c r="F167" s="249"/>
      <c r="G167" s="250">
        <f>ROUND(E167*F167,2)</f>
        <v>0</v>
      </c>
      <c r="H167" s="233"/>
      <c r="I167" s="232">
        <f>ROUND(E167*H167,2)</f>
        <v>0</v>
      </c>
      <c r="J167" s="233"/>
      <c r="K167" s="232">
        <f>ROUND(E167*J167,2)</f>
        <v>0</v>
      </c>
      <c r="L167" s="232">
        <v>21</v>
      </c>
      <c r="M167" s="232">
        <f>G167*(1+L167/100)</f>
        <v>0</v>
      </c>
      <c r="N167" s="232">
        <v>0</v>
      </c>
      <c r="O167" s="232">
        <f>ROUND(E167*N167,2)</f>
        <v>0</v>
      </c>
      <c r="P167" s="232">
        <v>0</v>
      </c>
      <c r="Q167" s="232">
        <f>ROUND(E167*P167,2)</f>
        <v>0</v>
      </c>
      <c r="R167" s="232"/>
      <c r="S167" s="232" t="s">
        <v>127</v>
      </c>
      <c r="T167" s="232" t="s">
        <v>127</v>
      </c>
      <c r="U167" s="232">
        <v>7.0000000000000007E-2</v>
      </c>
      <c r="V167" s="232">
        <f>ROUND(E167*U167,2)</f>
        <v>13.49</v>
      </c>
      <c r="W167" s="232"/>
      <c r="X167" s="232" t="s">
        <v>128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129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5">
      <c r="A168" s="229"/>
      <c r="B168" s="230"/>
      <c r="C168" s="263" t="s">
        <v>153</v>
      </c>
      <c r="D168" s="234"/>
      <c r="E168" s="235">
        <v>64.231999999999999</v>
      </c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131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5">
      <c r="A169" s="229"/>
      <c r="B169" s="230"/>
      <c r="C169" s="263" t="s">
        <v>154</v>
      </c>
      <c r="D169" s="234"/>
      <c r="E169" s="235">
        <v>64.231999999999999</v>
      </c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131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5">
      <c r="A170" s="229"/>
      <c r="B170" s="230"/>
      <c r="C170" s="263" t="s">
        <v>155</v>
      </c>
      <c r="D170" s="234"/>
      <c r="E170" s="235">
        <v>64.231999999999999</v>
      </c>
      <c r="F170" s="232"/>
      <c r="G170" s="232"/>
      <c r="H170" s="232"/>
      <c r="I170" s="232"/>
      <c r="J170" s="232"/>
      <c r="K170" s="232"/>
      <c r="L170" s="232"/>
      <c r="M170" s="232"/>
      <c r="N170" s="232"/>
      <c r="O170" s="232"/>
      <c r="P170" s="232"/>
      <c r="Q170" s="232"/>
      <c r="R170" s="232"/>
      <c r="S170" s="232"/>
      <c r="T170" s="232"/>
      <c r="U170" s="232"/>
      <c r="V170" s="232"/>
      <c r="W170" s="232"/>
      <c r="X170" s="232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131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5">
      <c r="A171" s="245">
        <v>46</v>
      </c>
      <c r="B171" s="246" t="s">
        <v>306</v>
      </c>
      <c r="C171" s="262" t="s">
        <v>307</v>
      </c>
      <c r="D171" s="247" t="s">
        <v>126</v>
      </c>
      <c r="E171" s="248">
        <v>246.94649999999999</v>
      </c>
      <c r="F171" s="249"/>
      <c r="G171" s="250">
        <f>ROUND(E171*F171,2)</f>
        <v>0</v>
      </c>
      <c r="H171" s="233"/>
      <c r="I171" s="232">
        <f>ROUND(E171*H171,2)</f>
        <v>0</v>
      </c>
      <c r="J171" s="233"/>
      <c r="K171" s="232">
        <f>ROUND(E171*J171,2)</f>
        <v>0</v>
      </c>
      <c r="L171" s="232">
        <v>21</v>
      </c>
      <c r="M171" s="232">
        <f>G171*(1+L171/100)</f>
        <v>0</v>
      </c>
      <c r="N171" s="232">
        <v>5.0000000000000002E-5</v>
      </c>
      <c r="O171" s="232">
        <f>ROUND(E171*N171,2)</f>
        <v>0.01</v>
      </c>
      <c r="P171" s="232">
        <v>0</v>
      </c>
      <c r="Q171" s="232">
        <f>ROUND(E171*P171,2)</f>
        <v>0</v>
      </c>
      <c r="R171" s="232"/>
      <c r="S171" s="232" t="s">
        <v>127</v>
      </c>
      <c r="T171" s="232" t="s">
        <v>127</v>
      </c>
      <c r="U171" s="232">
        <v>0.03</v>
      </c>
      <c r="V171" s="232">
        <f>ROUND(E171*U171,2)</f>
        <v>7.41</v>
      </c>
      <c r="W171" s="232"/>
      <c r="X171" s="232" t="s">
        <v>128</v>
      </c>
      <c r="Y171" s="212"/>
      <c r="Z171" s="212"/>
      <c r="AA171" s="212"/>
      <c r="AB171" s="212"/>
      <c r="AC171" s="212"/>
      <c r="AD171" s="212"/>
      <c r="AE171" s="212"/>
      <c r="AF171" s="212"/>
      <c r="AG171" s="212" t="s">
        <v>129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5">
      <c r="A172" s="229"/>
      <c r="B172" s="230"/>
      <c r="C172" s="263" t="s">
        <v>308</v>
      </c>
      <c r="D172" s="234"/>
      <c r="E172" s="235">
        <v>91.2</v>
      </c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131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5">
      <c r="A173" s="229"/>
      <c r="B173" s="230"/>
      <c r="C173" s="267" t="s">
        <v>309</v>
      </c>
      <c r="D173" s="236"/>
      <c r="E173" s="237">
        <v>91.2</v>
      </c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131</v>
      </c>
      <c r="AH173" s="212">
        <v>1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0.399999999999999" outlineLevel="1" x14ac:dyDescent="0.25">
      <c r="A174" s="229"/>
      <c r="B174" s="230"/>
      <c r="C174" s="263" t="s">
        <v>310</v>
      </c>
      <c r="D174" s="234"/>
      <c r="E174" s="235">
        <v>144.3015</v>
      </c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131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5">
      <c r="A175" s="229"/>
      <c r="B175" s="230"/>
      <c r="C175" s="263" t="s">
        <v>311</v>
      </c>
      <c r="D175" s="234"/>
      <c r="E175" s="235">
        <v>11.445</v>
      </c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2"/>
      <c r="Q175" s="232"/>
      <c r="R175" s="232"/>
      <c r="S175" s="232"/>
      <c r="T175" s="232"/>
      <c r="U175" s="232"/>
      <c r="V175" s="232"/>
      <c r="W175" s="232"/>
      <c r="X175" s="232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131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5">
      <c r="A176" s="229"/>
      <c r="B176" s="230"/>
      <c r="C176" s="267" t="s">
        <v>309</v>
      </c>
      <c r="D176" s="236"/>
      <c r="E176" s="237">
        <v>155.7465</v>
      </c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131</v>
      </c>
      <c r="AH176" s="212">
        <v>1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5">
      <c r="A177" s="245">
        <v>47</v>
      </c>
      <c r="B177" s="246" t="s">
        <v>312</v>
      </c>
      <c r="C177" s="262" t="s">
        <v>313</v>
      </c>
      <c r="D177" s="247" t="s">
        <v>126</v>
      </c>
      <c r="E177" s="248">
        <v>156.45150000000001</v>
      </c>
      <c r="F177" s="249"/>
      <c r="G177" s="250">
        <f>ROUND(E177*F177,2)</f>
        <v>0</v>
      </c>
      <c r="H177" s="233"/>
      <c r="I177" s="232">
        <f>ROUND(E177*H177,2)</f>
        <v>0</v>
      </c>
      <c r="J177" s="233"/>
      <c r="K177" s="232">
        <f>ROUND(E177*J177,2)</f>
        <v>0</v>
      </c>
      <c r="L177" s="232">
        <v>21</v>
      </c>
      <c r="M177" s="232">
        <f>G177*(1+L177/100)</f>
        <v>0</v>
      </c>
      <c r="N177" s="232">
        <v>6.9999999999999994E-5</v>
      </c>
      <c r="O177" s="232">
        <f>ROUND(E177*N177,2)</f>
        <v>0.01</v>
      </c>
      <c r="P177" s="232">
        <v>0</v>
      </c>
      <c r="Q177" s="232">
        <f>ROUND(E177*P177,2)</f>
        <v>0</v>
      </c>
      <c r="R177" s="232"/>
      <c r="S177" s="232" t="s">
        <v>127</v>
      </c>
      <c r="T177" s="232" t="s">
        <v>127</v>
      </c>
      <c r="U177" s="232">
        <v>0.03</v>
      </c>
      <c r="V177" s="232">
        <f>ROUND(E177*U177,2)</f>
        <v>4.6900000000000004</v>
      </c>
      <c r="W177" s="232"/>
      <c r="X177" s="232" t="s">
        <v>128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129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.399999999999999" outlineLevel="1" x14ac:dyDescent="0.25">
      <c r="A178" s="229"/>
      <c r="B178" s="230"/>
      <c r="C178" s="263" t="s">
        <v>314</v>
      </c>
      <c r="D178" s="234"/>
      <c r="E178" s="235">
        <v>146.73150000000001</v>
      </c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131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5">
      <c r="A179" s="229"/>
      <c r="B179" s="230"/>
      <c r="C179" s="263" t="s">
        <v>315</v>
      </c>
      <c r="D179" s="234"/>
      <c r="E179" s="235">
        <v>6.72</v>
      </c>
      <c r="F179" s="232"/>
      <c r="G179" s="232"/>
      <c r="H179" s="232"/>
      <c r="I179" s="232"/>
      <c r="J179" s="232"/>
      <c r="K179" s="232"/>
      <c r="L179" s="232"/>
      <c r="M179" s="232"/>
      <c r="N179" s="232"/>
      <c r="O179" s="232"/>
      <c r="P179" s="232"/>
      <c r="Q179" s="232"/>
      <c r="R179" s="232"/>
      <c r="S179" s="232"/>
      <c r="T179" s="232"/>
      <c r="U179" s="232"/>
      <c r="V179" s="232"/>
      <c r="W179" s="232"/>
      <c r="X179" s="232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131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5">
      <c r="A180" s="229"/>
      <c r="B180" s="230"/>
      <c r="C180" s="263" t="s">
        <v>316</v>
      </c>
      <c r="D180" s="234"/>
      <c r="E180" s="235">
        <v>3</v>
      </c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131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5">
      <c r="A181" s="245">
        <v>48</v>
      </c>
      <c r="B181" s="246" t="s">
        <v>317</v>
      </c>
      <c r="C181" s="262" t="s">
        <v>318</v>
      </c>
      <c r="D181" s="247" t="s">
        <v>126</v>
      </c>
      <c r="E181" s="248">
        <v>246.94649999999999</v>
      </c>
      <c r="F181" s="249"/>
      <c r="G181" s="250">
        <f>ROUND(E181*F181,2)</f>
        <v>0</v>
      </c>
      <c r="H181" s="233"/>
      <c r="I181" s="232">
        <f>ROUND(E181*H181,2)</f>
        <v>0</v>
      </c>
      <c r="J181" s="233"/>
      <c r="K181" s="232">
        <f>ROUND(E181*J181,2)</f>
        <v>0</v>
      </c>
      <c r="L181" s="232">
        <v>21</v>
      </c>
      <c r="M181" s="232">
        <f>G181*(1+L181/100)</f>
        <v>0</v>
      </c>
      <c r="N181" s="232">
        <v>3.2000000000000003E-4</v>
      </c>
      <c r="O181" s="232">
        <f>ROUND(E181*N181,2)</f>
        <v>0.08</v>
      </c>
      <c r="P181" s="232">
        <v>0</v>
      </c>
      <c r="Q181" s="232">
        <f>ROUND(E181*P181,2)</f>
        <v>0</v>
      </c>
      <c r="R181" s="232"/>
      <c r="S181" s="232" t="s">
        <v>127</v>
      </c>
      <c r="T181" s="232" t="s">
        <v>127</v>
      </c>
      <c r="U181" s="232">
        <v>0.1</v>
      </c>
      <c r="V181" s="232">
        <f>ROUND(E181*U181,2)</f>
        <v>24.69</v>
      </c>
      <c r="W181" s="232"/>
      <c r="X181" s="232" t="s">
        <v>128</v>
      </c>
      <c r="Y181" s="212"/>
      <c r="Z181" s="212"/>
      <c r="AA181" s="212"/>
      <c r="AB181" s="212"/>
      <c r="AC181" s="212"/>
      <c r="AD181" s="212"/>
      <c r="AE181" s="212"/>
      <c r="AF181" s="212"/>
      <c r="AG181" s="212" t="s">
        <v>129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5">
      <c r="A182" s="229"/>
      <c r="B182" s="230"/>
      <c r="C182" s="263" t="s">
        <v>308</v>
      </c>
      <c r="D182" s="234"/>
      <c r="E182" s="235">
        <v>91.2</v>
      </c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131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5">
      <c r="A183" s="229"/>
      <c r="B183" s="230"/>
      <c r="C183" s="263" t="s">
        <v>319</v>
      </c>
      <c r="D183" s="234"/>
      <c r="E183" s="235">
        <v>155.7465</v>
      </c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131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5">
      <c r="A184" s="252">
        <v>49</v>
      </c>
      <c r="B184" s="253" t="s">
        <v>320</v>
      </c>
      <c r="C184" s="265" t="s">
        <v>321</v>
      </c>
      <c r="D184" s="254" t="s">
        <v>126</v>
      </c>
      <c r="E184" s="255">
        <v>156.45150000000001</v>
      </c>
      <c r="F184" s="256"/>
      <c r="G184" s="257">
        <f>ROUND(E184*F184,2)</f>
        <v>0</v>
      </c>
      <c r="H184" s="233"/>
      <c r="I184" s="232">
        <f>ROUND(E184*H184,2)</f>
        <v>0</v>
      </c>
      <c r="J184" s="233"/>
      <c r="K184" s="232">
        <f>ROUND(E184*J184,2)</f>
        <v>0</v>
      </c>
      <c r="L184" s="232">
        <v>21</v>
      </c>
      <c r="M184" s="232">
        <f>G184*(1+L184/100)</f>
        <v>0</v>
      </c>
      <c r="N184" s="232">
        <v>1.4999999999999999E-4</v>
      </c>
      <c r="O184" s="232">
        <f>ROUND(E184*N184,2)</f>
        <v>0.02</v>
      </c>
      <c r="P184" s="232">
        <v>0</v>
      </c>
      <c r="Q184" s="232">
        <f>ROUND(E184*P184,2)</f>
        <v>0</v>
      </c>
      <c r="R184" s="232"/>
      <c r="S184" s="232" t="s">
        <v>127</v>
      </c>
      <c r="T184" s="232" t="s">
        <v>127</v>
      </c>
      <c r="U184" s="232">
        <v>0.10191</v>
      </c>
      <c r="V184" s="232">
        <f>ROUND(E184*U184,2)</f>
        <v>15.94</v>
      </c>
      <c r="W184" s="232"/>
      <c r="X184" s="232" t="s">
        <v>128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129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5">
      <c r="A185" s="239" t="s">
        <v>122</v>
      </c>
      <c r="B185" s="240" t="s">
        <v>88</v>
      </c>
      <c r="C185" s="261" t="s">
        <v>89</v>
      </c>
      <c r="D185" s="241"/>
      <c r="E185" s="242"/>
      <c r="F185" s="243"/>
      <c r="G185" s="244">
        <f>SUMIF(AG186:AG186,"&lt;&gt;NOR",G186:G186)</f>
        <v>0</v>
      </c>
      <c r="H185" s="238"/>
      <c r="I185" s="238">
        <f>SUM(I186:I186)</f>
        <v>0</v>
      </c>
      <c r="J185" s="238"/>
      <c r="K185" s="238">
        <f>SUM(K186:K186)</f>
        <v>0</v>
      </c>
      <c r="L185" s="238"/>
      <c r="M185" s="238">
        <f>SUM(M186:M186)</f>
        <v>0</v>
      </c>
      <c r="N185" s="238"/>
      <c r="O185" s="238">
        <f>SUM(O186:O186)</f>
        <v>0</v>
      </c>
      <c r="P185" s="238"/>
      <c r="Q185" s="238">
        <f>SUM(Q186:Q186)</f>
        <v>0</v>
      </c>
      <c r="R185" s="238"/>
      <c r="S185" s="238"/>
      <c r="T185" s="238"/>
      <c r="U185" s="238"/>
      <c r="V185" s="238">
        <f>SUM(V186:V186)</f>
        <v>0</v>
      </c>
      <c r="W185" s="238"/>
      <c r="X185" s="238"/>
      <c r="AG185" t="s">
        <v>123</v>
      </c>
    </row>
    <row r="186" spans="1:60" outlineLevel="1" x14ac:dyDescent="0.25">
      <c r="A186" s="252">
        <v>50</v>
      </c>
      <c r="B186" s="253" t="s">
        <v>322</v>
      </c>
      <c r="C186" s="265" t="s">
        <v>323</v>
      </c>
      <c r="D186" s="254" t="s">
        <v>250</v>
      </c>
      <c r="E186" s="255">
        <v>1</v>
      </c>
      <c r="F186" s="256"/>
      <c r="G186" s="257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2">
        <v>0</v>
      </c>
      <c r="O186" s="232">
        <f>ROUND(E186*N186,2)</f>
        <v>0</v>
      </c>
      <c r="P186" s="232">
        <v>0</v>
      </c>
      <c r="Q186" s="232">
        <f>ROUND(E186*P186,2)</f>
        <v>0</v>
      </c>
      <c r="R186" s="232"/>
      <c r="S186" s="232" t="s">
        <v>214</v>
      </c>
      <c r="T186" s="232" t="s">
        <v>215</v>
      </c>
      <c r="U186" s="232">
        <v>0</v>
      </c>
      <c r="V186" s="232">
        <f>ROUND(E186*U186,2)</f>
        <v>0</v>
      </c>
      <c r="W186" s="232"/>
      <c r="X186" s="232" t="s">
        <v>128</v>
      </c>
      <c r="Y186" s="212"/>
      <c r="Z186" s="212"/>
      <c r="AA186" s="212"/>
      <c r="AB186" s="212"/>
      <c r="AC186" s="212"/>
      <c r="AD186" s="212"/>
      <c r="AE186" s="212"/>
      <c r="AF186" s="212"/>
      <c r="AG186" s="212" t="s">
        <v>129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5">
      <c r="A187" s="239" t="s">
        <v>122</v>
      </c>
      <c r="B187" s="240" t="s">
        <v>90</v>
      </c>
      <c r="C187" s="261" t="s">
        <v>91</v>
      </c>
      <c r="D187" s="241"/>
      <c r="E187" s="242"/>
      <c r="F187" s="243"/>
      <c r="G187" s="244">
        <f>SUMIF(AG188:AG188,"&lt;&gt;NOR",G188:G188)</f>
        <v>0</v>
      </c>
      <c r="H187" s="238"/>
      <c r="I187" s="238">
        <f>SUM(I188:I188)</f>
        <v>0</v>
      </c>
      <c r="J187" s="238"/>
      <c r="K187" s="238">
        <f>SUM(K188:K188)</f>
        <v>0</v>
      </c>
      <c r="L187" s="238"/>
      <c r="M187" s="238">
        <f>SUM(M188:M188)</f>
        <v>0</v>
      </c>
      <c r="N187" s="238"/>
      <c r="O187" s="238">
        <f>SUM(O188:O188)</f>
        <v>0</v>
      </c>
      <c r="P187" s="238"/>
      <c r="Q187" s="238">
        <f>SUM(Q188:Q188)</f>
        <v>0</v>
      </c>
      <c r="R187" s="238"/>
      <c r="S187" s="238"/>
      <c r="T187" s="238"/>
      <c r="U187" s="238"/>
      <c r="V187" s="238">
        <f>SUM(V188:V188)</f>
        <v>0</v>
      </c>
      <c r="W187" s="238"/>
      <c r="X187" s="238"/>
      <c r="AG187" t="s">
        <v>123</v>
      </c>
    </row>
    <row r="188" spans="1:60" outlineLevel="1" x14ac:dyDescent="0.25">
      <c r="A188" s="252">
        <v>51</v>
      </c>
      <c r="B188" s="253" t="s">
        <v>324</v>
      </c>
      <c r="C188" s="265" t="s">
        <v>325</v>
      </c>
      <c r="D188" s="254" t="s">
        <v>250</v>
      </c>
      <c r="E188" s="255">
        <v>1</v>
      </c>
      <c r="F188" s="256"/>
      <c r="G188" s="257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2">
        <v>0</v>
      </c>
      <c r="O188" s="232">
        <f>ROUND(E188*N188,2)</f>
        <v>0</v>
      </c>
      <c r="P188" s="232">
        <v>0</v>
      </c>
      <c r="Q188" s="232">
        <f>ROUND(E188*P188,2)</f>
        <v>0</v>
      </c>
      <c r="R188" s="232"/>
      <c r="S188" s="232" t="s">
        <v>214</v>
      </c>
      <c r="T188" s="232" t="s">
        <v>215</v>
      </c>
      <c r="U188" s="232">
        <v>0</v>
      </c>
      <c r="V188" s="232">
        <f>ROUND(E188*U188,2)</f>
        <v>0</v>
      </c>
      <c r="W188" s="232"/>
      <c r="X188" s="232" t="s">
        <v>128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129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5">
      <c r="A189" s="239" t="s">
        <v>122</v>
      </c>
      <c r="B189" s="240" t="s">
        <v>92</v>
      </c>
      <c r="C189" s="261" t="s">
        <v>93</v>
      </c>
      <c r="D189" s="241"/>
      <c r="E189" s="242"/>
      <c r="F189" s="243"/>
      <c r="G189" s="244">
        <f>SUMIF(AG190:AG196,"&lt;&gt;NOR",G190:G196)</f>
        <v>0</v>
      </c>
      <c r="H189" s="238"/>
      <c r="I189" s="238">
        <f>SUM(I190:I196)</f>
        <v>0</v>
      </c>
      <c r="J189" s="238"/>
      <c r="K189" s="238">
        <f>SUM(K190:K196)</f>
        <v>0</v>
      </c>
      <c r="L189" s="238"/>
      <c r="M189" s="238">
        <f>SUM(M190:M196)</f>
        <v>0</v>
      </c>
      <c r="N189" s="238"/>
      <c r="O189" s="238">
        <f>SUM(O190:O196)</f>
        <v>0</v>
      </c>
      <c r="P189" s="238"/>
      <c r="Q189" s="238">
        <f>SUM(Q190:Q196)</f>
        <v>0</v>
      </c>
      <c r="R189" s="238"/>
      <c r="S189" s="238"/>
      <c r="T189" s="238"/>
      <c r="U189" s="238"/>
      <c r="V189" s="238">
        <f>SUM(V190:V196)</f>
        <v>115.24</v>
      </c>
      <c r="W189" s="238"/>
      <c r="X189" s="238"/>
      <c r="AG189" t="s">
        <v>123</v>
      </c>
    </row>
    <row r="190" spans="1:60" outlineLevel="1" x14ac:dyDescent="0.25">
      <c r="A190" s="252">
        <v>52</v>
      </c>
      <c r="B190" s="253" t="s">
        <v>326</v>
      </c>
      <c r="C190" s="265" t="s">
        <v>327</v>
      </c>
      <c r="D190" s="254" t="s">
        <v>224</v>
      </c>
      <c r="E190" s="255">
        <v>26.190909999999999</v>
      </c>
      <c r="F190" s="256"/>
      <c r="G190" s="257">
        <f>ROUND(E190*F190,2)</f>
        <v>0</v>
      </c>
      <c r="H190" s="233"/>
      <c r="I190" s="232">
        <f>ROUND(E190*H190,2)</f>
        <v>0</v>
      </c>
      <c r="J190" s="233"/>
      <c r="K190" s="232">
        <f>ROUND(E190*J190,2)</f>
        <v>0</v>
      </c>
      <c r="L190" s="232">
        <v>21</v>
      </c>
      <c r="M190" s="232">
        <f>G190*(1+L190/100)</f>
        <v>0</v>
      </c>
      <c r="N190" s="232">
        <v>0</v>
      </c>
      <c r="O190" s="232">
        <f>ROUND(E190*N190,2)</f>
        <v>0</v>
      </c>
      <c r="P190" s="232">
        <v>0</v>
      </c>
      <c r="Q190" s="232">
        <f>ROUND(E190*P190,2)</f>
        <v>0</v>
      </c>
      <c r="R190" s="232"/>
      <c r="S190" s="232" t="s">
        <v>127</v>
      </c>
      <c r="T190" s="232" t="s">
        <v>127</v>
      </c>
      <c r="U190" s="232">
        <v>2.0089999999999999</v>
      </c>
      <c r="V190" s="232">
        <f>ROUND(E190*U190,2)</f>
        <v>52.62</v>
      </c>
      <c r="W190" s="232"/>
      <c r="X190" s="232" t="s">
        <v>328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329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5">
      <c r="A191" s="252">
        <v>53</v>
      </c>
      <c r="B191" s="253" t="s">
        <v>330</v>
      </c>
      <c r="C191" s="265" t="s">
        <v>331</v>
      </c>
      <c r="D191" s="254" t="s">
        <v>224</v>
      </c>
      <c r="E191" s="255">
        <v>26.190909999999999</v>
      </c>
      <c r="F191" s="256"/>
      <c r="G191" s="257">
        <f>ROUND(E191*F191,2)</f>
        <v>0</v>
      </c>
      <c r="H191" s="233"/>
      <c r="I191" s="232">
        <f>ROUND(E191*H191,2)</f>
        <v>0</v>
      </c>
      <c r="J191" s="233"/>
      <c r="K191" s="232">
        <f>ROUND(E191*J191,2)</f>
        <v>0</v>
      </c>
      <c r="L191" s="232">
        <v>21</v>
      </c>
      <c r="M191" s="232">
        <f>G191*(1+L191/100)</f>
        <v>0</v>
      </c>
      <c r="N191" s="232">
        <v>0</v>
      </c>
      <c r="O191" s="232">
        <f>ROUND(E191*N191,2)</f>
        <v>0</v>
      </c>
      <c r="P191" s="232">
        <v>0</v>
      </c>
      <c r="Q191" s="232">
        <f>ROUND(E191*P191,2)</f>
        <v>0</v>
      </c>
      <c r="R191" s="232"/>
      <c r="S191" s="232" t="s">
        <v>127</v>
      </c>
      <c r="T191" s="232" t="s">
        <v>127</v>
      </c>
      <c r="U191" s="232">
        <v>0.95899999999999996</v>
      </c>
      <c r="V191" s="232">
        <f>ROUND(E191*U191,2)</f>
        <v>25.12</v>
      </c>
      <c r="W191" s="232"/>
      <c r="X191" s="232" t="s">
        <v>328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329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5">
      <c r="A192" s="245">
        <v>54</v>
      </c>
      <c r="B192" s="246" t="s">
        <v>332</v>
      </c>
      <c r="C192" s="262" t="s">
        <v>333</v>
      </c>
      <c r="D192" s="247" t="s">
        <v>224</v>
      </c>
      <c r="E192" s="248">
        <v>26.190909999999999</v>
      </c>
      <c r="F192" s="249"/>
      <c r="G192" s="250">
        <f>ROUND(E192*F192,2)</f>
        <v>0</v>
      </c>
      <c r="H192" s="233"/>
      <c r="I192" s="232">
        <f>ROUND(E192*H192,2)</f>
        <v>0</v>
      </c>
      <c r="J192" s="233"/>
      <c r="K192" s="232">
        <f>ROUND(E192*J192,2)</f>
        <v>0</v>
      </c>
      <c r="L192" s="232">
        <v>21</v>
      </c>
      <c r="M192" s="232">
        <f>G192*(1+L192/100)</f>
        <v>0</v>
      </c>
      <c r="N192" s="232">
        <v>0</v>
      </c>
      <c r="O192" s="232">
        <f>ROUND(E192*N192,2)</f>
        <v>0</v>
      </c>
      <c r="P192" s="232">
        <v>0</v>
      </c>
      <c r="Q192" s="232">
        <f>ROUND(E192*P192,2)</f>
        <v>0</v>
      </c>
      <c r="R192" s="232"/>
      <c r="S192" s="232" t="s">
        <v>127</v>
      </c>
      <c r="T192" s="232" t="s">
        <v>127</v>
      </c>
      <c r="U192" s="232">
        <v>0.49</v>
      </c>
      <c r="V192" s="232">
        <f>ROUND(E192*U192,2)</f>
        <v>12.83</v>
      </c>
      <c r="W192" s="232"/>
      <c r="X192" s="232" t="s">
        <v>328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329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5">
      <c r="A193" s="229"/>
      <c r="B193" s="230"/>
      <c r="C193" s="264" t="s">
        <v>334</v>
      </c>
      <c r="D193" s="251"/>
      <c r="E193" s="251"/>
      <c r="F193" s="251"/>
      <c r="G193" s="251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152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5">
      <c r="A194" s="252">
        <v>55</v>
      </c>
      <c r="B194" s="253" t="s">
        <v>335</v>
      </c>
      <c r="C194" s="265" t="s">
        <v>336</v>
      </c>
      <c r="D194" s="254" t="s">
        <v>224</v>
      </c>
      <c r="E194" s="255">
        <v>497.62732999999997</v>
      </c>
      <c r="F194" s="256"/>
      <c r="G194" s="257">
        <f>ROUND(E194*F194,2)</f>
        <v>0</v>
      </c>
      <c r="H194" s="233"/>
      <c r="I194" s="232">
        <f>ROUND(E194*H194,2)</f>
        <v>0</v>
      </c>
      <c r="J194" s="233"/>
      <c r="K194" s="232">
        <f>ROUND(E194*J194,2)</f>
        <v>0</v>
      </c>
      <c r="L194" s="232">
        <v>21</v>
      </c>
      <c r="M194" s="232">
        <f>G194*(1+L194/100)</f>
        <v>0</v>
      </c>
      <c r="N194" s="232">
        <v>0</v>
      </c>
      <c r="O194" s="232">
        <f>ROUND(E194*N194,2)</f>
        <v>0</v>
      </c>
      <c r="P194" s="232">
        <v>0</v>
      </c>
      <c r="Q194" s="232">
        <f>ROUND(E194*P194,2)</f>
        <v>0</v>
      </c>
      <c r="R194" s="232"/>
      <c r="S194" s="232" t="s">
        <v>127</v>
      </c>
      <c r="T194" s="232" t="s">
        <v>127</v>
      </c>
      <c r="U194" s="232">
        <v>0</v>
      </c>
      <c r="V194" s="232">
        <f>ROUND(E194*U194,2)</f>
        <v>0</v>
      </c>
      <c r="W194" s="232"/>
      <c r="X194" s="232" t="s">
        <v>328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329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5">
      <c r="A195" s="252">
        <v>56</v>
      </c>
      <c r="B195" s="253" t="s">
        <v>337</v>
      </c>
      <c r="C195" s="265" t="s">
        <v>338</v>
      </c>
      <c r="D195" s="254" t="s">
        <v>224</v>
      </c>
      <c r="E195" s="255">
        <v>26.190909999999999</v>
      </c>
      <c r="F195" s="256"/>
      <c r="G195" s="257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2">
        <v>0</v>
      </c>
      <c r="O195" s="232">
        <f>ROUND(E195*N195,2)</f>
        <v>0</v>
      </c>
      <c r="P195" s="232">
        <v>0</v>
      </c>
      <c r="Q195" s="232">
        <f>ROUND(E195*P195,2)</f>
        <v>0</v>
      </c>
      <c r="R195" s="232"/>
      <c r="S195" s="232" t="s">
        <v>127</v>
      </c>
      <c r="T195" s="232" t="s">
        <v>127</v>
      </c>
      <c r="U195" s="232">
        <v>0.94199999999999995</v>
      </c>
      <c r="V195" s="232">
        <f>ROUND(E195*U195,2)</f>
        <v>24.67</v>
      </c>
      <c r="W195" s="232"/>
      <c r="X195" s="232" t="s">
        <v>328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329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5">
      <c r="A196" s="252">
        <v>57</v>
      </c>
      <c r="B196" s="253" t="s">
        <v>339</v>
      </c>
      <c r="C196" s="265" t="s">
        <v>340</v>
      </c>
      <c r="D196" s="254" t="s">
        <v>224</v>
      </c>
      <c r="E196" s="255">
        <v>26.190909999999999</v>
      </c>
      <c r="F196" s="256"/>
      <c r="G196" s="257">
        <f>ROUND(E196*F196,2)</f>
        <v>0</v>
      </c>
      <c r="H196" s="233"/>
      <c r="I196" s="232">
        <f>ROUND(E196*H196,2)</f>
        <v>0</v>
      </c>
      <c r="J196" s="233"/>
      <c r="K196" s="232">
        <f>ROUND(E196*J196,2)</f>
        <v>0</v>
      </c>
      <c r="L196" s="232">
        <v>21</v>
      </c>
      <c r="M196" s="232">
        <f>G196*(1+L196/100)</f>
        <v>0</v>
      </c>
      <c r="N196" s="232">
        <v>0</v>
      </c>
      <c r="O196" s="232">
        <f>ROUND(E196*N196,2)</f>
        <v>0</v>
      </c>
      <c r="P196" s="232">
        <v>0</v>
      </c>
      <c r="Q196" s="232">
        <f>ROUND(E196*P196,2)</f>
        <v>0</v>
      </c>
      <c r="R196" s="232"/>
      <c r="S196" s="232" t="s">
        <v>127</v>
      </c>
      <c r="T196" s="232" t="s">
        <v>127</v>
      </c>
      <c r="U196" s="232">
        <v>0</v>
      </c>
      <c r="V196" s="232">
        <f>ROUND(E196*U196,2)</f>
        <v>0</v>
      </c>
      <c r="W196" s="232"/>
      <c r="X196" s="232" t="s">
        <v>328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329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5">
      <c r="A197" s="239" t="s">
        <v>122</v>
      </c>
      <c r="B197" s="240" t="s">
        <v>95</v>
      </c>
      <c r="C197" s="261" t="s">
        <v>30</v>
      </c>
      <c r="D197" s="241"/>
      <c r="E197" s="242"/>
      <c r="F197" s="243"/>
      <c r="G197" s="244">
        <f>SUMIF(AG198:AG203,"&lt;&gt;NOR",G198:G203)</f>
        <v>0</v>
      </c>
      <c r="H197" s="238"/>
      <c r="I197" s="238">
        <f>SUM(I198:I203)</f>
        <v>0</v>
      </c>
      <c r="J197" s="238"/>
      <c r="K197" s="238">
        <f>SUM(K198:K203)</f>
        <v>0</v>
      </c>
      <c r="L197" s="238"/>
      <c r="M197" s="238">
        <f>SUM(M198:M203)</f>
        <v>0</v>
      </c>
      <c r="N197" s="238"/>
      <c r="O197" s="238">
        <f>SUM(O198:O203)</f>
        <v>0</v>
      </c>
      <c r="P197" s="238"/>
      <c r="Q197" s="238">
        <f>SUM(Q198:Q203)</f>
        <v>0</v>
      </c>
      <c r="R197" s="238"/>
      <c r="S197" s="238"/>
      <c r="T197" s="238"/>
      <c r="U197" s="238"/>
      <c r="V197" s="238">
        <f>SUM(V198:V203)</f>
        <v>0</v>
      </c>
      <c r="W197" s="238"/>
      <c r="X197" s="238"/>
      <c r="AG197" t="s">
        <v>123</v>
      </c>
    </row>
    <row r="198" spans="1:60" outlineLevel="1" x14ac:dyDescent="0.25">
      <c r="A198" s="245">
        <v>58</v>
      </c>
      <c r="B198" s="246" t="s">
        <v>341</v>
      </c>
      <c r="C198" s="262" t="s">
        <v>342</v>
      </c>
      <c r="D198" s="247" t="s">
        <v>343</v>
      </c>
      <c r="E198" s="248">
        <v>1</v>
      </c>
      <c r="F198" s="249"/>
      <c r="G198" s="250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2">
        <v>0</v>
      </c>
      <c r="O198" s="232">
        <f>ROUND(E198*N198,2)</f>
        <v>0</v>
      </c>
      <c r="P198" s="232">
        <v>0</v>
      </c>
      <c r="Q198" s="232">
        <f>ROUND(E198*P198,2)</f>
        <v>0</v>
      </c>
      <c r="R198" s="232"/>
      <c r="S198" s="232" t="s">
        <v>127</v>
      </c>
      <c r="T198" s="232" t="s">
        <v>215</v>
      </c>
      <c r="U198" s="232">
        <v>0</v>
      </c>
      <c r="V198" s="232">
        <f>ROUND(E198*U198,2)</f>
        <v>0</v>
      </c>
      <c r="W198" s="232"/>
      <c r="X198" s="232" t="s">
        <v>344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345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5">
      <c r="A199" s="229"/>
      <c r="B199" s="230"/>
      <c r="C199" s="264" t="s">
        <v>346</v>
      </c>
      <c r="D199" s="251"/>
      <c r="E199" s="251"/>
      <c r="F199" s="251"/>
      <c r="G199" s="251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32"/>
      <c r="V199" s="232"/>
      <c r="W199" s="232"/>
      <c r="X199" s="232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152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5">
      <c r="A200" s="245">
        <v>59</v>
      </c>
      <c r="B200" s="246" t="s">
        <v>347</v>
      </c>
      <c r="C200" s="262" t="s">
        <v>348</v>
      </c>
      <c r="D200" s="247" t="s">
        <v>343</v>
      </c>
      <c r="E200" s="248">
        <v>1</v>
      </c>
      <c r="F200" s="249"/>
      <c r="G200" s="250">
        <f>ROUND(E200*F200,2)</f>
        <v>0</v>
      </c>
      <c r="H200" s="233"/>
      <c r="I200" s="232">
        <f>ROUND(E200*H200,2)</f>
        <v>0</v>
      </c>
      <c r="J200" s="233"/>
      <c r="K200" s="232">
        <f>ROUND(E200*J200,2)</f>
        <v>0</v>
      </c>
      <c r="L200" s="232">
        <v>21</v>
      </c>
      <c r="M200" s="232">
        <f>G200*(1+L200/100)</f>
        <v>0</v>
      </c>
      <c r="N200" s="232">
        <v>0</v>
      </c>
      <c r="O200" s="232">
        <f>ROUND(E200*N200,2)</f>
        <v>0</v>
      </c>
      <c r="P200" s="232">
        <v>0</v>
      </c>
      <c r="Q200" s="232">
        <f>ROUND(E200*P200,2)</f>
        <v>0</v>
      </c>
      <c r="R200" s="232"/>
      <c r="S200" s="232" t="s">
        <v>127</v>
      </c>
      <c r="T200" s="232" t="s">
        <v>215</v>
      </c>
      <c r="U200" s="232">
        <v>0</v>
      </c>
      <c r="V200" s="232">
        <f>ROUND(E200*U200,2)</f>
        <v>0</v>
      </c>
      <c r="W200" s="232"/>
      <c r="X200" s="232" t="s">
        <v>344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349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ht="31.2" outlineLevel="1" x14ac:dyDescent="0.25">
      <c r="A201" s="229"/>
      <c r="B201" s="230"/>
      <c r="C201" s="264" t="s">
        <v>350</v>
      </c>
      <c r="D201" s="251"/>
      <c r="E201" s="251"/>
      <c r="F201" s="251"/>
      <c r="G201" s="251"/>
      <c r="H201" s="232"/>
      <c r="I201" s="232"/>
      <c r="J201" s="232"/>
      <c r="K201" s="232"/>
      <c r="L201" s="232"/>
      <c r="M201" s="232"/>
      <c r="N201" s="232"/>
      <c r="O201" s="232"/>
      <c r="P201" s="232"/>
      <c r="Q201" s="232"/>
      <c r="R201" s="232"/>
      <c r="S201" s="232"/>
      <c r="T201" s="232"/>
      <c r="U201" s="232"/>
      <c r="V201" s="232"/>
      <c r="W201" s="232"/>
      <c r="X201" s="232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152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58" t="str">
        <f>C201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5">
      <c r="A202" s="245">
        <v>60</v>
      </c>
      <c r="B202" s="246" t="s">
        <v>351</v>
      </c>
      <c r="C202" s="262" t="s">
        <v>352</v>
      </c>
      <c r="D202" s="247" t="s">
        <v>343</v>
      </c>
      <c r="E202" s="248">
        <v>1</v>
      </c>
      <c r="F202" s="249"/>
      <c r="G202" s="250">
        <f>ROUND(E202*F202,2)</f>
        <v>0</v>
      </c>
      <c r="H202" s="233"/>
      <c r="I202" s="232">
        <f>ROUND(E202*H202,2)</f>
        <v>0</v>
      </c>
      <c r="J202" s="233"/>
      <c r="K202" s="232">
        <f>ROUND(E202*J202,2)</f>
        <v>0</v>
      </c>
      <c r="L202" s="232">
        <v>21</v>
      </c>
      <c r="M202" s="232">
        <f>G202*(1+L202/100)</f>
        <v>0</v>
      </c>
      <c r="N202" s="232">
        <v>0</v>
      </c>
      <c r="O202" s="232">
        <f>ROUND(E202*N202,2)</f>
        <v>0</v>
      </c>
      <c r="P202" s="232">
        <v>0</v>
      </c>
      <c r="Q202" s="232">
        <f>ROUND(E202*P202,2)</f>
        <v>0</v>
      </c>
      <c r="R202" s="232"/>
      <c r="S202" s="232" t="s">
        <v>127</v>
      </c>
      <c r="T202" s="232" t="s">
        <v>215</v>
      </c>
      <c r="U202" s="232">
        <v>0</v>
      </c>
      <c r="V202" s="232">
        <f>ROUND(E202*U202,2)</f>
        <v>0</v>
      </c>
      <c r="W202" s="232"/>
      <c r="X202" s="232" t="s">
        <v>344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353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1" outlineLevel="1" x14ac:dyDescent="0.25">
      <c r="A203" s="229"/>
      <c r="B203" s="230"/>
      <c r="C203" s="264" t="s">
        <v>354</v>
      </c>
      <c r="D203" s="251"/>
      <c r="E203" s="251"/>
      <c r="F203" s="251"/>
      <c r="G203" s="251"/>
      <c r="H203" s="232"/>
      <c r="I203" s="232"/>
      <c r="J203" s="232"/>
      <c r="K203" s="232"/>
      <c r="L203" s="232"/>
      <c r="M203" s="232"/>
      <c r="N203" s="232"/>
      <c r="O203" s="232"/>
      <c r="P203" s="232"/>
      <c r="Q203" s="232"/>
      <c r="R203" s="232"/>
      <c r="S203" s="232"/>
      <c r="T203" s="232"/>
      <c r="U203" s="232"/>
      <c r="V203" s="232"/>
      <c r="W203" s="232"/>
      <c r="X203" s="232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152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58" t="str">
        <f>C203</f>
        <v>Náklady zhotovitele, související s prováděním zkoušek a revizí předepsaných technickými normami nebo objednatelem a které jsou pro provedení díla nezbytné.</v>
      </c>
      <c r="BB203" s="212"/>
      <c r="BC203" s="212"/>
      <c r="BD203" s="212"/>
      <c r="BE203" s="212"/>
      <c r="BF203" s="212"/>
      <c r="BG203" s="212"/>
      <c r="BH203" s="212"/>
    </row>
    <row r="204" spans="1:60" x14ac:dyDescent="0.25">
      <c r="A204" s="3"/>
      <c r="B204" s="4"/>
      <c r="C204" s="268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AE204">
        <v>15</v>
      </c>
      <c r="AF204">
        <v>21</v>
      </c>
      <c r="AG204" t="s">
        <v>109</v>
      </c>
    </row>
    <row r="205" spans="1:60" x14ac:dyDescent="0.25">
      <c r="A205" s="215"/>
      <c r="B205" s="216" t="s">
        <v>31</v>
      </c>
      <c r="C205" s="269"/>
      <c r="D205" s="217"/>
      <c r="E205" s="218"/>
      <c r="F205" s="218"/>
      <c r="G205" s="260">
        <f>G8+G25+G47+G56+G59+G62+G96+G98+G104+G114+G116+G118+G132+G146+G151+G166+G185+G187+G189+G197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f>SUMIF(L7:L203,AE204,G7:G203)</f>
        <v>0</v>
      </c>
      <c r="AF205">
        <f>SUMIF(L7:L203,AF204,G7:G203)</f>
        <v>0</v>
      </c>
      <c r="AG205" t="s">
        <v>355</v>
      </c>
    </row>
    <row r="206" spans="1:60" x14ac:dyDescent="0.25">
      <c r="A206" s="3"/>
      <c r="B206" s="4"/>
      <c r="C206" s="268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5">
      <c r="A207" s="3"/>
      <c r="B207" s="4"/>
      <c r="C207" s="268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5">
      <c r="A208" s="219" t="s">
        <v>356</v>
      </c>
      <c r="B208" s="219"/>
      <c r="C208" s="270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5">
      <c r="A209" s="220"/>
      <c r="B209" s="221"/>
      <c r="C209" s="271"/>
      <c r="D209" s="221"/>
      <c r="E209" s="221"/>
      <c r="F209" s="221"/>
      <c r="G209" s="222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AG209" t="s">
        <v>357</v>
      </c>
    </row>
    <row r="210" spans="1:33" x14ac:dyDescent="0.25">
      <c r="A210" s="223"/>
      <c r="B210" s="224"/>
      <c r="C210" s="272"/>
      <c r="D210" s="224"/>
      <c r="E210" s="224"/>
      <c r="F210" s="224"/>
      <c r="G210" s="22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5">
      <c r="A211" s="223"/>
      <c r="B211" s="224"/>
      <c r="C211" s="272"/>
      <c r="D211" s="224"/>
      <c r="E211" s="224"/>
      <c r="F211" s="224"/>
      <c r="G211" s="225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 x14ac:dyDescent="0.25">
      <c r="A212" s="223"/>
      <c r="B212" s="224"/>
      <c r="C212" s="272"/>
      <c r="D212" s="224"/>
      <c r="E212" s="224"/>
      <c r="F212" s="224"/>
      <c r="G212" s="225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33" x14ac:dyDescent="0.25">
      <c r="A213" s="226"/>
      <c r="B213" s="227"/>
      <c r="C213" s="273"/>
      <c r="D213" s="227"/>
      <c r="E213" s="227"/>
      <c r="F213" s="227"/>
      <c r="G213" s="228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33" x14ac:dyDescent="0.25">
      <c r="A214" s="3"/>
      <c r="B214" s="4"/>
      <c r="C214" s="268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33" x14ac:dyDescent="0.25">
      <c r="C215" s="274"/>
      <c r="D215" s="10"/>
      <c r="AG215" t="s">
        <v>358</v>
      </c>
    </row>
    <row r="216" spans="1:33" x14ac:dyDescent="0.25">
      <c r="D216" s="10"/>
    </row>
    <row r="217" spans="1:33" x14ac:dyDescent="0.25">
      <c r="D217" s="10"/>
    </row>
    <row r="218" spans="1:33" x14ac:dyDescent="0.25">
      <c r="D218" s="10"/>
    </row>
    <row r="219" spans="1:33" x14ac:dyDescent="0.25">
      <c r="D219" s="10"/>
    </row>
    <row r="220" spans="1:33" x14ac:dyDescent="0.25">
      <c r="D220" s="10"/>
    </row>
    <row r="221" spans="1:33" x14ac:dyDescent="0.25">
      <c r="D221" s="10"/>
    </row>
    <row r="222" spans="1:33" x14ac:dyDescent="0.25">
      <c r="D222" s="10"/>
    </row>
    <row r="223" spans="1:33" x14ac:dyDescent="0.25">
      <c r="D223" s="10"/>
    </row>
    <row r="224" spans="1:33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6">
    <mergeCell ref="C126:G126"/>
    <mergeCell ref="C129:G129"/>
    <mergeCell ref="C193:G193"/>
    <mergeCell ref="C199:G199"/>
    <mergeCell ref="C201:G201"/>
    <mergeCell ref="C203:G203"/>
    <mergeCell ref="A1:G1"/>
    <mergeCell ref="C2:G2"/>
    <mergeCell ref="C3:G3"/>
    <mergeCell ref="C4:G4"/>
    <mergeCell ref="A208:C208"/>
    <mergeCell ref="A209:G213"/>
    <mergeCell ref="C27:G27"/>
    <mergeCell ref="C100:G100"/>
    <mergeCell ref="C120:G120"/>
    <mergeCell ref="C123:G123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 Pol'!Názvy_tisku</vt:lpstr>
      <vt:lpstr>oadresa</vt:lpstr>
      <vt:lpstr>Stavba!Objednatel</vt:lpstr>
      <vt:lpstr>Stavba!Objekt</vt:lpstr>
      <vt:lpstr>'01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Dana</cp:lastModifiedBy>
  <cp:lastPrinted>2019-03-19T12:27:02Z</cp:lastPrinted>
  <dcterms:created xsi:type="dcterms:W3CDTF">2009-04-08T07:15:50Z</dcterms:created>
  <dcterms:modified xsi:type="dcterms:W3CDTF">2020-09-24T11:54:14Z</dcterms:modified>
</cp:coreProperties>
</file>